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prodmeteorfs.gf.theglobalfund.org\UserDocuments\SReichelt\Documents\ToR LFA\LFA spot checks\M_E\targeted DQR_FINAL_Jan17\"/>
    </mc:Choice>
  </mc:AlternateContent>
  <bookViews>
    <workbookView xWindow="0" yWindow="0" windowWidth="20490" windowHeight="6855" activeTab="7"/>
  </bookViews>
  <sheets>
    <sheet name="Title" sheetId="1" r:id="rId1"/>
    <sheet name="facility identification" sheetId="2" r:id="rId2"/>
    <sheet name="m&amp;e structure and function " sheetId="3" r:id="rId3"/>
    <sheet name="reporting guidelines" sheetId="4" r:id="rId4"/>
    <sheet name="data collection forms" sheetId="5" r:id="rId5"/>
    <sheet name="data quality &amp; supervision" sheetId="7" r:id="rId6"/>
    <sheet name="data storage &amp; protection" sheetId="8" r:id="rId7"/>
    <sheet name="Overall Systems assessment" sheetId="9" r:id="rId8"/>
  </sheets>
  <definedNames>
    <definedName name="_xlnm.Print_Area" localSheetId="4">'data collection forms'!$B$1:$P$39</definedName>
    <definedName name="_xlnm.Print_Area" localSheetId="5">'data quality &amp; supervision'!$B$1:$L$38</definedName>
    <definedName name="_xlnm.Print_Area" localSheetId="6">'data storage &amp; protection'!$B$1:$M$40</definedName>
    <definedName name="_xlnm.Print_Area" localSheetId="1">'facility identification'!$B$1:$I$42</definedName>
    <definedName name="_xlnm.Print_Area" localSheetId="2">'m&amp;e structure and function '!$B$1:$J$38</definedName>
    <definedName name="_xlnm.Print_Area" localSheetId="7">'Overall Systems assessment'!$A$5:$AO$58</definedName>
    <definedName name="_xlnm.Print_Area" localSheetId="3">'reporting guidelines'!$B$1:$P$41</definedName>
    <definedName name="_xlnm.Print_Area" localSheetId="0">Title!$A$1:$H$43</definedName>
    <definedName name="_xlnm.Print_Titles" localSheetId="1">'facility identification'!$1:$5</definedName>
  </definedName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9" i="8" l="1"/>
  <c r="C39" i="8"/>
  <c r="O7" i="9"/>
  <c r="C25" i="9"/>
  <c r="D25" i="9"/>
  <c r="E25" i="9"/>
  <c r="F25" i="9"/>
  <c r="G25" i="9"/>
  <c r="H25" i="9"/>
  <c r="I25" i="9"/>
  <c r="J25" i="9"/>
  <c r="K25" i="9"/>
  <c r="L25" i="9"/>
  <c r="M25" i="9"/>
  <c r="N25" i="9"/>
  <c r="O25" i="9"/>
  <c r="P25" i="9"/>
  <c r="Q25" i="9"/>
  <c r="R25" i="9"/>
  <c r="S25" i="9"/>
  <c r="T25" i="9"/>
  <c r="U25" i="9"/>
  <c r="V25" i="9"/>
  <c r="W25" i="9"/>
  <c r="X25" i="9"/>
  <c r="Y25" i="9"/>
  <c r="Z25" i="9"/>
  <c r="AA25" i="9"/>
  <c r="AB25" i="9"/>
  <c r="AC25" i="9"/>
  <c r="AD25" i="9"/>
  <c r="AE25" i="9"/>
  <c r="AF25" i="9"/>
  <c r="AG25" i="9"/>
  <c r="AH25" i="9"/>
  <c r="AI25" i="9"/>
  <c r="AJ25" i="9"/>
  <c r="AK25" i="9"/>
  <c r="AL25" i="9"/>
  <c r="AM25" i="9"/>
  <c r="C26" i="9"/>
  <c r="D26" i="9"/>
  <c r="E26" i="9"/>
  <c r="F26" i="9"/>
  <c r="G26" i="9"/>
  <c r="H26" i="9"/>
  <c r="I26" i="9"/>
  <c r="J26" i="9"/>
  <c r="K26" i="9"/>
  <c r="L26" i="9"/>
  <c r="M26" i="9"/>
  <c r="N26" i="9"/>
  <c r="O26" i="9"/>
  <c r="P26" i="9"/>
  <c r="Q26" i="9"/>
  <c r="R26" i="9"/>
  <c r="S26" i="9"/>
  <c r="T26" i="9"/>
  <c r="U26" i="9"/>
  <c r="V26" i="9"/>
  <c r="W26" i="9"/>
  <c r="X26" i="9"/>
  <c r="Y26" i="9"/>
  <c r="Z26" i="9"/>
  <c r="AA26" i="9"/>
  <c r="AB26" i="9"/>
  <c r="AC26" i="9"/>
  <c r="AD26" i="9"/>
  <c r="AE26" i="9"/>
  <c r="AF26" i="9"/>
  <c r="AG26" i="9"/>
  <c r="AH26" i="9"/>
  <c r="AI26" i="9"/>
  <c r="AJ26" i="9"/>
  <c r="AK26" i="9"/>
  <c r="AL26" i="9"/>
  <c r="AM26" i="9"/>
  <c r="C27" i="9"/>
  <c r="D27" i="9"/>
  <c r="E27" i="9"/>
  <c r="F27" i="9"/>
  <c r="G27" i="9"/>
  <c r="H27" i="9"/>
  <c r="I27" i="9"/>
  <c r="J27" i="9"/>
  <c r="K27" i="9"/>
  <c r="L27" i="9"/>
  <c r="M27" i="9"/>
  <c r="N27" i="9"/>
  <c r="O27" i="9"/>
  <c r="P27" i="9"/>
  <c r="Q27" i="9"/>
  <c r="R27" i="9"/>
  <c r="S27" i="9"/>
  <c r="T27" i="9"/>
  <c r="U27" i="9"/>
  <c r="V27" i="9"/>
  <c r="W27" i="9"/>
  <c r="X27" i="9"/>
  <c r="Y27" i="9"/>
  <c r="Z27" i="9"/>
  <c r="AA27" i="9"/>
  <c r="AB27" i="9"/>
  <c r="AC27" i="9"/>
  <c r="AD27" i="9"/>
  <c r="AE27" i="9"/>
  <c r="AF27" i="9"/>
  <c r="AG27" i="9"/>
  <c r="AH27" i="9"/>
  <c r="AI27" i="9"/>
  <c r="AJ27" i="9"/>
  <c r="AK27" i="9"/>
  <c r="AL27" i="9"/>
  <c r="AM27" i="9"/>
  <c r="C28" i="9"/>
  <c r="D28" i="9"/>
  <c r="E28" i="9"/>
  <c r="F28" i="9"/>
  <c r="G28" i="9"/>
  <c r="H28" i="9"/>
  <c r="I28" i="9"/>
  <c r="J28" i="9"/>
  <c r="K28" i="9"/>
  <c r="L28" i="9"/>
  <c r="M28" i="9"/>
  <c r="N28" i="9"/>
  <c r="O28" i="9"/>
  <c r="P28" i="9"/>
  <c r="Q28" i="9"/>
  <c r="R28" i="9"/>
  <c r="S28" i="9"/>
  <c r="T28" i="9"/>
  <c r="U28" i="9"/>
  <c r="V28" i="9"/>
  <c r="W28" i="9"/>
  <c r="X28" i="9"/>
  <c r="Y28" i="9"/>
  <c r="Z28" i="9"/>
  <c r="AA28" i="9"/>
  <c r="AB28" i="9"/>
  <c r="AC28" i="9"/>
  <c r="AD28" i="9"/>
  <c r="AE28" i="9"/>
  <c r="AF28" i="9"/>
  <c r="AG28" i="9"/>
  <c r="AH28" i="9"/>
  <c r="AI28" i="9"/>
  <c r="AJ28" i="9"/>
  <c r="AK28" i="9"/>
  <c r="AL28" i="9"/>
  <c r="AM28" i="9"/>
  <c r="C29" i="9"/>
  <c r="D29" i="9"/>
  <c r="E29" i="9"/>
  <c r="F29" i="9"/>
  <c r="G29" i="9"/>
  <c r="H29" i="9"/>
  <c r="I29" i="9"/>
  <c r="J29" i="9"/>
  <c r="K29" i="9"/>
  <c r="L29" i="9"/>
  <c r="M29" i="9"/>
  <c r="N29" i="9"/>
  <c r="O29" i="9"/>
  <c r="P29" i="9"/>
  <c r="Q29" i="9"/>
  <c r="R29" i="9"/>
  <c r="S29" i="9"/>
  <c r="T29" i="9"/>
  <c r="U29" i="9"/>
  <c r="V29" i="9"/>
  <c r="W29" i="9"/>
  <c r="X29" i="9"/>
  <c r="Y29" i="9"/>
  <c r="Z29" i="9"/>
  <c r="AA29" i="9"/>
  <c r="AB29" i="9"/>
  <c r="AC29" i="9"/>
  <c r="AD29" i="9"/>
  <c r="AE29" i="9"/>
  <c r="AF29" i="9"/>
  <c r="AG29" i="9"/>
  <c r="AH29" i="9"/>
  <c r="AI29" i="9"/>
  <c r="AJ29" i="9"/>
  <c r="AK29" i="9"/>
  <c r="AL29" i="9"/>
  <c r="AM29" i="9"/>
  <c r="C30" i="9"/>
  <c r="D30" i="9"/>
  <c r="E30" i="9"/>
  <c r="F30" i="9"/>
  <c r="G30" i="9"/>
  <c r="H30" i="9"/>
  <c r="I30" i="9"/>
  <c r="J30" i="9"/>
  <c r="K30" i="9"/>
  <c r="L30" i="9"/>
  <c r="M30" i="9"/>
  <c r="N30" i="9"/>
  <c r="O30" i="9"/>
  <c r="P30" i="9"/>
  <c r="Q30" i="9"/>
  <c r="R30" i="9"/>
  <c r="S30" i="9"/>
  <c r="T30" i="9"/>
  <c r="U30" i="9"/>
  <c r="V30" i="9"/>
  <c r="W30" i="9"/>
  <c r="X30" i="9"/>
  <c r="Y30" i="9"/>
  <c r="Z30" i="9"/>
  <c r="AA30" i="9"/>
  <c r="AB30" i="9"/>
  <c r="AC30" i="9"/>
  <c r="AD30" i="9"/>
  <c r="AE30" i="9"/>
  <c r="AF30" i="9"/>
  <c r="AG30" i="9"/>
  <c r="AH30" i="9"/>
  <c r="AI30" i="9"/>
  <c r="AJ30" i="9"/>
  <c r="AK30" i="9"/>
  <c r="AL30" i="9"/>
  <c r="AM30" i="9"/>
  <c r="C31" i="9"/>
  <c r="D31" i="9"/>
  <c r="E31" i="9"/>
  <c r="F31" i="9"/>
  <c r="G31" i="9"/>
  <c r="H31" i="9"/>
  <c r="I31" i="9"/>
  <c r="J31" i="9"/>
  <c r="K31" i="9"/>
  <c r="L31" i="9"/>
  <c r="M31" i="9"/>
  <c r="N31" i="9"/>
  <c r="O31" i="9"/>
  <c r="P31" i="9"/>
  <c r="Q31" i="9"/>
  <c r="R31" i="9"/>
  <c r="S31" i="9"/>
  <c r="T31" i="9"/>
  <c r="U31" i="9"/>
  <c r="V31" i="9"/>
  <c r="W31" i="9"/>
  <c r="X31" i="9"/>
  <c r="Y31" i="9"/>
  <c r="Z31" i="9"/>
  <c r="AA31" i="9"/>
  <c r="AB31" i="9"/>
  <c r="AC31" i="9"/>
  <c r="AD31" i="9"/>
  <c r="AE31" i="9"/>
  <c r="AF31" i="9"/>
  <c r="AG31" i="9"/>
  <c r="AH31" i="9"/>
  <c r="AI31" i="9"/>
  <c r="AJ31" i="9"/>
  <c r="AK31" i="9"/>
  <c r="AL31" i="9"/>
  <c r="AM31" i="9"/>
  <c r="C32" i="9"/>
  <c r="D32" i="9"/>
  <c r="E32" i="9"/>
  <c r="F32" i="9"/>
  <c r="G32" i="9"/>
  <c r="H32" i="9"/>
  <c r="I32" i="9"/>
  <c r="J32" i="9"/>
  <c r="K32" i="9"/>
  <c r="L32" i="9"/>
  <c r="M32" i="9"/>
  <c r="N32" i="9"/>
  <c r="O32" i="9"/>
  <c r="P32" i="9"/>
  <c r="Q32" i="9"/>
  <c r="R32" i="9"/>
  <c r="S32" i="9"/>
  <c r="T32" i="9"/>
  <c r="U32" i="9"/>
  <c r="V32" i="9"/>
  <c r="W32" i="9"/>
  <c r="X32" i="9"/>
  <c r="Y32" i="9"/>
  <c r="Z32" i="9"/>
  <c r="AA32" i="9"/>
  <c r="AB32" i="9"/>
  <c r="AC32" i="9"/>
  <c r="AD32" i="9"/>
  <c r="AE32" i="9"/>
  <c r="AF32" i="9"/>
  <c r="AG32" i="9"/>
  <c r="AH32" i="9"/>
  <c r="AI32" i="9"/>
  <c r="AJ32" i="9"/>
  <c r="AK32" i="9"/>
  <c r="AL32" i="9"/>
  <c r="AM32" i="9"/>
  <c r="C33" i="9"/>
  <c r="D33" i="9"/>
  <c r="E33" i="9"/>
  <c r="F33" i="9"/>
  <c r="G33" i="9"/>
  <c r="H33" i="9"/>
  <c r="I33" i="9"/>
  <c r="J33" i="9"/>
  <c r="K33" i="9"/>
  <c r="L33" i="9"/>
  <c r="M33" i="9"/>
  <c r="N33" i="9"/>
  <c r="O33" i="9"/>
  <c r="P33" i="9"/>
  <c r="Q33" i="9"/>
  <c r="R33" i="9"/>
  <c r="S33" i="9"/>
  <c r="T33" i="9"/>
  <c r="U33" i="9"/>
  <c r="V33" i="9"/>
  <c r="W33" i="9"/>
  <c r="X33" i="9"/>
  <c r="Y33" i="9"/>
  <c r="Z33" i="9"/>
  <c r="AA33" i="9"/>
  <c r="AB33" i="9"/>
  <c r="AC33" i="9"/>
  <c r="AD33" i="9"/>
  <c r="AE33" i="9"/>
  <c r="AF33" i="9"/>
  <c r="AG33" i="9"/>
  <c r="AH33" i="9"/>
  <c r="AI33" i="9"/>
  <c r="AJ33" i="9"/>
  <c r="AK33" i="9"/>
  <c r="AL33" i="9"/>
  <c r="AM33" i="9"/>
  <c r="C34" i="9"/>
  <c r="D34" i="9"/>
  <c r="E34" i="9"/>
  <c r="F34" i="9"/>
  <c r="G34" i="9"/>
  <c r="H34" i="9"/>
  <c r="I34" i="9"/>
  <c r="J34" i="9"/>
  <c r="K34" i="9"/>
  <c r="L34" i="9"/>
  <c r="M34" i="9"/>
  <c r="N34" i="9"/>
  <c r="O34" i="9"/>
  <c r="P34" i="9"/>
  <c r="Q34" i="9"/>
  <c r="R34" i="9"/>
  <c r="S34" i="9"/>
  <c r="T34" i="9"/>
  <c r="U34" i="9"/>
  <c r="V34" i="9"/>
  <c r="W34" i="9"/>
  <c r="X34" i="9"/>
  <c r="Y34" i="9"/>
  <c r="Z34" i="9"/>
  <c r="AA34" i="9"/>
  <c r="AB34" i="9"/>
  <c r="AC34" i="9"/>
  <c r="AD34" i="9"/>
  <c r="AE34" i="9"/>
  <c r="AF34" i="9"/>
  <c r="AG34" i="9"/>
  <c r="AH34" i="9"/>
  <c r="AI34" i="9"/>
  <c r="AJ34" i="9"/>
  <c r="AK34" i="9"/>
  <c r="AL34" i="9"/>
  <c r="AM34" i="9"/>
  <c r="C35" i="9"/>
  <c r="D35" i="9"/>
  <c r="E35" i="9"/>
  <c r="F35" i="9"/>
  <c r="G35" i="9"/>
  <c r="H35" i="9"/>
  <c r="I35" i="9"/>
  <c r="J35" i="9"/>
  <c r="K35" i="9"/>
  <c r="L35" i="9"/>
  <c r="M35" i="9"/>
  <c r="N35" i="9"/>
  <c r="O35" i="9"/>
  <c r="P35" i="9"/>
  <c r="Q35" i="9"/>
  <c r="R35" i="9"/>
  <c r="S35" i="9"/>
  <c r="T35" i="9"/>
  <c r="U35" i="9"/>
  <c r="V35" i="9"/>
  <c r="W35" i="9"/>
  <c r="X35" i="9"/>
  <c r="Y35" i="9"/>
  <c r="Z35" i="9"/>
  <c r="AA35" i="9"/>
  <c r="AB35" i="9"/>
  <c r="AC35" i="9"/>
  <c r="AD35" i="9"/>
  <c r="AE35" i="9"/>
  <c r="AF35" i="9"/>
  <c r="AG35" i="9"/>
  <c r="AH35" i="9"/>
  <c r="AI35" i="9"/>
  <c r="AJ35" i="9"/>
  <c r="AK35" i="9"/>
  <c r="AL35" i="9"/>
  <c r="AM35" i="9"/>
  <c r="C36" i="9"/>
  <c r="D36" i="9"/>
  <c r="E36" i="9"/>
  <c r="F36" i="9"/>
  <c r="G36" i="9"/>
  <c r="H36" i="9"/>
  <c r="I36" i="9"/>
  <c r="J36" i="9"/>
  <c r="K36" i="9"/>
  <c r="L36" i="9"/>
  <c r="M36" i="9"/>
  <c r="N36" i="9"/>
  <c r="O36" i="9"/>
  <c r="P36" i="9"/>
  <c r="Q36" i="9"/>
  <c r="R36" i="9"/>
  <c r="S36" i="9"/>
  <c r="T36" i="9"/>
  <c r="U36" i="9"/>
  <c r="V36" i="9"/>
  <c r="W36" i="9"/>
  <c r="X36" i="9"/>
  <c r="Y36" i="9"/>
  <c r="Z36" i="9"/>
  <c r="AA36" i="9"/>
  <c r="AB36" i="9"/>
  <c r="AC36" i="9"/>
  <c r="AD36" i="9"/>
  <c r="AE36" i="9"/>
  <c r="AF36" i="9"/>
  <c r="AG36" i="9"/>
  <c r="AH36" i="9"/>
  <c r="AI36" i="9"/>
  <c r="AJ36" i="9"/>
  <c r="AK36" i="9"/>
  <c r="AL36" i="9"/>
  <c r="AM36" i="9"/>
  <c r="C37" i="9"/>
  <c r="D37" i="9"/>
  <c r="E37" i="9"/>
  <c r="F37" i="9"/>
  <c r="G37" i="9"/>
  <c r="H37" i="9"/>
  <c r="I37" i="9"/>
  <c r="J37" i="9"/>
  <c r="K37" i="9"/>
  <c r="L37" i="9"/>
  <c r="M37" i="9"/>
  <c r="N37" i="9"/>
  <c r="O37" i="9"/>
  <c r="P37" i="9"/>
  <c r="Q37" i="9"/>
  <c r="R37" i="9"/>
  <c r="S37" i="9"/>
  <c r="T37" i="9"/>
  <c r="U37" i="9"/>
  <c r="V37" i="9"/>
  <c r="W37" i="9"/>
  <c r="X37" i="9"/>
  <c r="Y37" i="9"/>
  <c r="Z37" i="9"/>
  <c r="AA37" i="9"/>
  <c r="AB37" i="9"/>
  <c r="AC37" i="9"/>
  <c r="AD37" i="9"/>
  <c r="AE37" i="9"/>
  <c r="AF37" i="9"/>
  <c r="AG37" i="9"/>
  <c r="AH37" i="9"/>
  <c r="AI37" i="9"/>
  <c r="AJ37" i="9"/>
  <c r="AK37" i="9"/>
  <c r="AL37" i="9"/>
  <c r="AM37" i="9"/>
  <c r="C38" i="9"/>
  <c r="D38" i="9"/>
  <c r="E38" i="9"/>
  <c r="F38" i="9"/>
  <c r="G38" i="9"/>
  <c r="H38" i="9"/>
  <c r="I38" i="9"/>
  <c r="J38" i="9"/>
  <c r="K38" i="9"/>
  <c r="L38" i="9"/>
  <c r="M38" i="9"/>
  <c r="N38" i="9"/>
  <c r="O38" i="9"/>
  <c r="P38" i="9"/>
  <c r="Q38" i="9"/>
  <c r="R38" i="9"/>
  <c r="S38" i="9"/>
  <c r="T38" i="9"/>
  <c r="U38" i="9"/>
  <c r="V38" i="9"/>
  <c r="W38" i="9"/>
  <c r="X38" i="9"/>
  <c r="Y38" i="9"/>
  <c r="Z38" i="9"/>
  <c r="AA38" i="9"/>
  <c r="AB38" i="9"/>
  <c r="AC38" i="9"/>
  <c r="AD38" i="9"/>
  <c r="AE38" i="9"/>
  <c r="AF38" i="9"/>
  <c r="AG38" i="9"/>
  <c r="AH38" i="9"/>
  <c r="AI38" i="9"/>
  <c r="AJ38" i="9"/>
  <c r="AK38" i="9"/>
  <c r="AL38" i="9"/>
  <c r="AM38" i="9"/>
  <c r="B24" i="2"/>
  <c r="B25" i="2"/>
  <c r="B26" i="2"/>
  <c r="B27" i="2"/>
  <c r="B28" i="2"/>
  <c r="B29" i="2"/>
  <c r="B30" i="2"/>
  <c r="B31" i="2"/>
  <c r="B32" i="2"/>
  <c r="B33" i="2"/>
  <c r="B34" i="2"/>
  <c r="B35" i="2"/>
  <c r="B36" i="2"/>
  <c r="B37" i="2"/>
  <c r="B38" i="2"/>
  <c r="B39" i="2"/>
  <c r="B40" i="2"/>
  <c r="B41" i="2"/>
  <c r="B42" i="2"/>
  <c r="I9" i="9"/>
  <c r="I10" i="9"/>
  <c r="I11" i="9"/>
  <c r="I12" i="9"/>
  <c r="I13" i="9"/>
  <c r="I14" i="9"/>
  <c r="I15" i="9"/>
  <c r="I16" i="9"/>
  <c r="I17" i="9"/>
  <c r="I18" i="9"/>
  <c r="I19" i="9"/>
  <c r="I20" i="9"/>
  <c r="I21" i="9"/>
  <c r="I22" i="9"/>
  <c r="I23" i="9"/>
  <c r="I24" i="9"/>
  <c r="I41" i="9"/>
  <c r="Y9" i="9"/>
  <c r="Y10" i="9"/>
  <c r="Y11" i="9"/>
  <c r="Y12" i="9"/>
  <c r="Y13" i="9"/>
  <c r="Y14" i="9"/>
  <c r="Y15" i="9"/>
  <c r="Y16" i="9"/>
  <c r="Y17" i="9"/>
  <c r="Y18" i="9"/>
  <c r="Y19" i="9"/>
  <c r="Y20" i="9"/>
  <c r="Y21" i="9"/>
  <c r="Y22" i="9"/>
  <c r="Y23" i="9"/>
  <c r="Y24" i="9"/>
  <c r="Y41" i="9"/>
  <c r="U9" i="9"/>
  <c r="U10" i="9"/>
  <c r="U11" i="9"/>
  <c r="U12" i="9"/>
  <c r="U13" i="9"/>
  <c r="U14" i="9"/>
  <c r="U15" i="9"/>
  <c r="U16" i="9"/>
  <c r="U17" i="9"/>
  <c r="U18" i="9"/>
  <c r="U19" i="9"/>
  <c r="U20" i="9"/>
  <c r="U21" i="9"/>
  <c r="U22" i="9"/>
  <c r="U23" i="9"/>
  <c r="U24" i="9"/>
  <c r="U42" i="9"/>
  <c r="AK9" i="9"/>
  <c r="AK10" i="9"/>
  <c r="AK11" i="9"/>
  <c r="AK12" i="9"/>
  <c r="AK13" i="9"/>
  <c r="AK14" i="9"/>
  <c r="AK15" i="9"/>
  <c r="AK16" i="9"/>
  <c r="AK17" i="9"/>
  <c r="AK18" i="9"/>
  <c r="AK19" i="9"/>
  <c r="AK20" i="9"/>
  <c r="AK21" i="9"/>
  <c r="AK22" i="9"/>
  <c r="AK23" i="9"/>
  <c r="AK24" i="9"/>
  <c r="AK42" i="9"/>
  <c r="Q9" i="9"/>
  <c r="Q10" i="9"/>
  <c r="Q11" i="9"/>
  <c r="Q12" i="9"/>
  <c r="Q13" i="9"/>
  <c r="Q14" i="9"/>
  <c r="Q15" i="9"/>
  <c r="Q16" i="9"/>
  <c r="Q17" i="9"/>
  <c r="Q18" i="9"/>
  <c r="Q19" i="9"/>
  <c r="Q20" i="9"/>
  <c r="Q21" i="9"/>
  <c r="Q22" i="9"/>
  <c r="Q23" i="9"/>
  <c r="Q24" i="9"/>
  <c r="Q43" i="9"/>
  <c r="AG9" i="9"/>
  <c r="AG10" i="9"/>
  <c r="AG11" i="9"/>
  <c r="AG12" i="9"/>
  <c r="AG13" i="9"/>
  <c r="AG14" i="9"/>
  <c r="AG15" i="9"/>
  <c r="AG16" i="9"/>
  <c r="AG17" i="9"/>
  <c r="AG18" i="9"/>
  <c r="AG19" i="9"/>
  <c r="AG20" i="9"/>
  <c r="AG21" i="9"/>
  <c r="AG22" i="9"/>
  <c r="AG23" i="9"/>
  <c r="AG24" i="9"/>
  <c r="AG43" i="9"/>
  <c r="AO38" i="9"/>
  <c r="AO25" i="9"/>
  <c r="AO26" i="9"/>
  <c r="AO27" i="9"/>
  <c r="AO28" i="9"/>
  <c r="AO29" i="9"/>
  <c r="AO30" i="9"/>
  <c r="AO31" i="9"/>
  <c r="AO32" i="9"/>
  <c r="AO33" i="9"/>
  <c r="AO34" i="9"/>
  <c r="AO35" i="9"/>
  <c r="AO36" i="9"/>
  <c r="AO37" i="9"/>
  <c r="C40" i="8"/>
  <c r="D40" i="8"/>
  <c r="C30" i="5"/>
  <c r="B25" i="4"/>
  <c r="B23" i="5"/>
  <c r="C25" i="4"/>
  <c r="C23" i="5"/>
  <c r="D25" i="4"/>
  <c r="D22" i="7"/>
  <c r="D22" i="8"/>
  <c r="B26" i="4"/>
  <c r="B23" i="7"/>
  <c r="C26" i="4"/>
  <c r="C23" i="7"/>
  <c r="C23" i="8"/>
  <c r="D26" i="4"/>
  <c r="D24" i="5"/>
  <c r="B27" i="4"/>
  <c r="B24" i="7"/>
  <c r="C27" i="4"/>
  <c r="C24" i="7"/>
  <c r="C24" i="8"/>
  <c r="D27" i="4"/>
  <c r="D25" i="5"/>
  <c r="B28" i="4"/>
  <c r="B26" i="5"/>
  <c r="C28" i="4"/>
  <c r="C25" i="7"/>
  <c r="C25" i="8"/>
  <c r="D28" i="4"/>
  <c r="D25" i="7"/>
  <c r="D25" i="8"/>
  <c r="B29" i="4"/>
  <c r="B26" i="7"/>
  <c r="C29" i="4"/>
  <c r="C27" i="5"/>
  <c r="D29" i="4"/>
  <c r="D26" i="7"/>
  <c r="D26" i="8"/>
  <c r="B30" i="4"/>
  <c r="B27" i="7"/>
  <c r="C30" i="4"/>
  <c r="C28" i="5"/>
  <c r="D30" i="4"/>
  <c r="D28" i="5"/>
  <c r="B31" i="4"/>
  <c r="B28" i="7"/>
  <c r="C31" i="4"/>
  <c r="C28" i="7"/>
  <c r="C28" i="8"/>
  <c r="D31" i="4"/>
  <c r="D28" i="7"/>
  <c r="D28" i="8"/>
  <c r="B32" i="4"/>
  <c r="B30" i="5"/>
  <c r="C32" i="4"/>
  <c r="C29" i="7"/>
  <c r="C29" i="8"/>
  <c r="D32" i="4"/>
  <c r="D29" i="7"/>
  <c r="D29" i="8"/>
  <c r="B33" i="4"/>
  <c r="B31" i="5"/>
  <c r="C33" i="4"/>
  <c r="C31" i="5"/>
  <c r="D33" i="4"/>
  <c r="D30" i="7"/>
  <c r="D30" i="8"/>
  <c r="B34" i="4"/>
  <c r="B31" i="7"/>
  <c r="C34" i="4"/>
  <c r="C31" i="7"/>
  <c r="C31" i="8"/>
  <c r="D34" i="4"/>
  <c r="D32" i="5"/>
  <c r="B35" i="4"/>
  <c r="B32" i="7"/>
  <c r="C35" i="4"/>
  <c r="C32" i="7"/>
  <c r="C32" i="8"/>
  <c r="D35" i="4"/>
  <c r="D33" i="5"/>
  <c r="B36" i="4"/>
  <c r="B34" i="5"/>
  <c r="C36" i="4"/>
  <c r="C33" i="7"/>
  <c r="C33" i="8"/>
  <c r="D36" i="4"/>
  <c r="D33" i="7"/>
  <c r="D33" i="8"/>
  <c r="B37" i="4"/>
  <c r="B35" i="5"/>
  <c r="C37" i="4"/>
  <c r="C35" i="5"/>
  <c r="D37" i="4"/>
  <c r="D34" i="7"/>
  <c r="D34" i="8"/>
  <c r="B38" i="4"/>
  <c r="B35" i="7"/>
  <c r="C38" i="4"/>
  <c r="C35" i="7"/>
  <c r="C35" i="8"/>
  <c r="D38" i="4"/>
  <c r="D36" i="5"/>
  <c r="B39" i="4"/>
  <c r="B36" i="7"/>
  <c r="C39" i="4"/>
  <c r="C36" i="7"/>
  <c r="C36" i="8"/>
  <c r="D39" i="4"/>
  <c r="D37" i="5"/>
  <c r="B40" i="4"/>
  <c r="B38" i="5"/>
  <c r="C40" i="4"/>
  <c r="C37" i="7"/>
  <c r="C37" i="8"/>
  <c r="D40" i="4"/>
  <c r="D37" i="7"/>
  <c r="D37" i="8"/>
  <c r="B41" i="4"/>
  <c r="B38" i="7"/>
  <c r="C41" i="4"/>
  <c r="C39" i="5"/>
  <c r="D41" i="4"/>
  <c r="D38" i="7"/>
  <c r="D38" i="8"/>
  <c r="B24" i="3"/>
  <c r="C24" i="3"/>
  <c r="D24" i="3"/>
  <c r="B25" i="3"/>
  <c r="C25" i="3"/>
  <c r="D25" i="3"/>
  <c r="B26" i="3"/>
  <c r="C26" i="3"/>
  <c r="D26" i="3"/>
  <c r="B27" i="3"/>
  <c r="C27" i="3"/>
  <c r="D27" i="3"/>
  <c r="B28" i="3"/>
  <c r="C28" i="3"/>
  <c r="D28" i="3"/>
  <c r="B29" i="3"/>
  <c r="C29" i="3"/>
  <c r="D29" i="3"/>
  <c r="B30" i="3"/>
  <c r="C30" i="3"/>
  <c r="D30" i="3"/>
  <c r="B31" i="3"/>
  <c r="C31" i="3"/>
  <c r="D31" i="3"/>
  <c r="B32" i="3"/>
  <c r="C32" i="3"/>
  <c r="D32" i="3"/>
  <c r="B33" i="3"/>
  <c r="C33" i="3"/>
  <c r="D33" i="3"/>
  <c r="B34" i="3"/>
  <c r="C34" i="3"/>
  <c r="D34" i="3"/>
  <c r="B35" i="3"/>
  <c r="C35" i="3"/>
  <c r="D35" i="3"/>
  <c r="B36" i="3"/>
  <c r="C36" i="3"/>
  <c r="D36" i="3"/>
  <c r="B37" i="3"/>
  <c r="C37" i="3"/>
  <c r="D37" i="3"/>
  <c r="B38" i="3"/>
  <c r="C38" i="3"/>
  <c r="D38" i="3"/>
  <c r="A27" i="9"/>
  <c r="A28" i="9"/>
  <c r="A29" i="9"/>
  <c r="A30" i="9"/>
  <c r="A31" i="9"/>
  <c r="A32" i="9"/>
  <c r="A33" i="9"/>
  <c r="A34" i="9"/>
  <c r="A35" i="9"/>
  <c r="A36" i="9"/>
  <c r="A37" i="9"/>
  <c r="A38" i="9"/>
  <c r="A9" i="9"/>
  <c r="C10" i="9"/>
  <c r="D10" i="9"/>
  <c r="E10" i="9"/>
  <c r="F10" i="9"/>
  <c r="G10" i="9"/>
  <c r="H10" i="9"/>
  <c r="J10" i="9"/>
  <c r="K10" i="9"/>
  <c r="L10" i="9"/>
  <c r="M10" i="9"/>
  <c r="N10" i="9"/>
  <c r="O10" i="9"/>
  <c r="P10" i="9"/>
  <c r="R10" i="9"/>
  <c r="S10" i="9"/>
  <c r="T10" i="9"/>
  <c r="V10" i="9"/>
  <c r="W10" i="9"/>
  <c r="X10" i="9"/>
  <c r="Z10" i="9"/>
  <c r="AA10" i="9"/>
  <c r="AB10" i="9"/>
  <c r="AC10" i="9"/>
  <c r="AD10" i="9"/>
  <c r="AE10" i="9"/>
  <c r="AF10" i="9"/>
  <c r="AH10" i="9"/>
  <c r="AI10" i="9"/>
  <c r="AJ10" i="9"/>
  <c r="AL10" i="9"/>
  <c r="AM10" i="9"/>
  <c r="C11" i="9"/>
  <c r="D11" i="9"/>
  <c r="E11" i="9"/>
  <c r="F11" i="9"/>
  <c r="G11" i="9"/>
  <c r="H11" i="9"/>
  <c r="I42" i="9"/>
  <c r="J11" i="9"/>
  <c r="K11" i="9"/>
  <c r="L11" i="9"/>
  <c r="M11" i="9"/>
  <c r="N11" i="9"/>
  <c r="O11" i="9"/>
  <c r="P11" i="9"/>
  <c r="Q41" i="9"/>
  <c r="R11" i="9"/>
  <c r="S11" i="9"/>
  <c r="T11" i="9"/>
  <c r="U43" i="9"/>
  <c r="V11" i="9"/>
  <c r="W11" i="9"/>
  <c r="X11" i="9"/>
  <c r="Y42" i="9"/>
  <c r="Z11" i="9"/>
  <c r="AA11" i="9"/>
  <c r="AB11" i="9"/>
  <c r="AC11" i="9"/>
  <c r="AC9" i="9"/>
  <c r="AC12" i="9"/>
  <c r="AC13" i="9"/>
  <c r="AC14" i="9"/>
  <c r="AC15" i="9"/>
  <c r="AC16" i="9"/>
  <c r="AC17" i="9"/>
  <c r="AC18" i="9"/>
  <c r="AC19" i="9"/>
  <c r="AC20" i="9"/>
  <c r="AC21" i="9"/>
  <c r="AC22" i="9"/>
  <c r="AC23" i="9"/>
  <c r="AC24" i="9"/>
  <c r="AC41" i="9"/>
  <c r="AD11" i="9"/>
  <c r="AE11" i="9"/>
  <c r="AF11" i="9"/>
  <c r="AG42" i="9"/>
  <c r="AH11" i="9"/>
  <c r="AI11" i="9"/>
  <c r="AJ11" i="9"/>
  <c r="AK43" i="9"/>
  <c r="AL11" i="9"/>
  <c r="AM11" i="9"/>
  <c r="C12" i="9"/>
  <c r="D12" i="9"/>
  <c r="E12" i="9"/>
  <c r="F12" i="9"/>
  <c r="G12" i="9"/>
  <c r="H12" i="9"/>
  <c r="J12" i="9"/>
  <c r="K12" i="9"/>
  <c r="L12" i="9"/>
  <c r="M12" i="9"/>
  <c r="N12" i="9"/>
  <c r="O12" i="9"/>
  <c r="P12" i="9"/>
  <c r="R12" i="9"/>
  <c r="S12" i="9"/>
  <c r="T12" i="9"/>
  <c r="V12" i="9"/>
  <c r="W12" i="9"/>
  <c r="X12" i="9"/>
  <c r="Z12" i="9"/>
  <c r="AA12" i="9"/>
  <c r="AB12" i="9"/>
  <c r="AD12" i="9"/>
  <c r="AE12" i="9"/>
  <c r="AF12" i="9"/>
  <c r="AH12" i="9"/>
  <c r="AI12" i="9"/>
  <c r="AJ12" i="9"/>
  <c r="AL12" i="9"/>
  <c r="AM12" i="9"/>
  <c r="C13" i="9"/>
  <c r="D13" i="9"/>
  <c r="E13" i="9"/>
  <c r="F13" i="9"/>
  <c r="G13" i="9"/>
  <c r="H13" i="9"/>
  <c r="J13" i="9"/>
  <c r="K13" i="9"/>
  <c r="L13" i="9"/>
  <c r="M13" i="9"/>
  <c r="N13" i="9"/>
  <c r="O13" i="9"/>
  <c r="P13" i="9"/>
  <c r="R13" i="9"/>
  <c r="S13" i="9"/>
  <c r="T13" i="9"/>
  <c r="V13" i="9"/>
  <c r="W13" i="9"/>
  <c r="X13" i="9"/>
  <c r="Z13" i="9"/>
  <c r="AA13" i="9"/>
  <c r="AB13" i="9"/>
  <c r="AD13" i="9"/>
  <c r="AE13" i="9"/>
  <c r="AF13" i="9"/>
  <c r="AH13" i="9"/>
  <c r="AI13" i="9"/>
  <c r="AJ13" i="9"/>
  <c r="AL13" i="9"/>
  <c r="AM13" i="9"/>
  <c r="C14" i="9"/>
  <c r="D14" i="9"/>
  <c r="E14" i="9"/>
  <c r="F14" i="9"/>
  <c r="G14" i="9"/>
  <c r="H14" i="9"/>
  <c r="J14" i="9"/>
  <c r="K14" i="9"/>
  <c r="L14" i="9"/>
  <c r="M14" i="9"/>
  <c r="N14" i="9"/>
  <c r="O14" i="9"/>
  <c r="P14" i="9"/>
  <c r="R14" i="9"/>
  <c r="S14" i="9"/>
  <c r="T14" i="9"/>
  <c r="V14" i="9"/>
  <c r="W14" i="9"/>
  <c r="X14" i="9"/>
  <c r="Z14" i="9"/>
  <c r="AA14" i="9"/>
  <c r="AB14" i="9"/>
  <c r="AD14" i="9"/>
  <c r="AE14" i="9"/>
  <c r="AF14" i="9"/>
  <c r="AH14" i="9"/>
  <c r="AI14" i="9"/>
  <c r="AJ14" i="9"/>
  <c r="AL14" i="9"/>
  <c r="AM14" i="9"/>
  <c r="C15" i="9"/>
  <c r="D15" i="9"/>
  <c r="E15" i="9"/>
  <c r="F15" i="9"/>
  <c r="G15" i="9"/>
  <c r="H15" i="9"/>
  <c r="J15" i="9"/>
  <c r="K15" i="9"/>
  <c r="L15" i="9"/>
  <c r="M15" i="9"/>
  <c r="N15" i="9"/>
  <c r="O15" i="9"/>
  <c r="P15" i="9"/>
  <c r="R15" i="9"/>
  <c r="S15" i="9"/>
  <c r="T15" i="9"/>
  <c r="V15" i="9"/>
  <c r="W15" i="9"/>
  <c r="X15" i="9"/>
  <c r="Z15" i="9"/>
  <c r="AA15" i="9"/>
  <c r="AB15" i="9"/>
  <c r="AD15" i="9"/>
  <c r="AE15" i="9"/>
  <c r="AF15" i="9"/>
  <c r="AH15" i="9"/>
  <c r="AI15" i="9"/>
  <c r="AJ15" i="9"/>
  <c r="AL15" i="9"/>
  <c r="AM15" i="9"/>
  <c r="C16" i="9"/>
  <c r="D16" i="9"/>
  <c r="E16" i="9"/>
  <c r="F16" i="9"/>
  <c r="G16" i="9"/>
  <c r="H16" i="9"/>
  <c r="J16" i="9"/>
  <c r="K16" i="9"/>
  <c r="L16" i="9"/>
  <c r="M16" i="9"/>
  <c r="N16" i="9"/>
  <c r="O16" i="9"/>
  <c r="P16" i="9"/>
  <c r="R16" i="9"/>
  <c r="S16" i="9"/>
  <c r="T16" i="9"/>
  <c r="V16" i="9"/>
  <c r="W16" i="9"/>
  <c r="X16" i="9"/>
  <c r="Z16" i="9"/>
  <c r="AA16" i="9"/>
  <c r="AB16" i="9"/>
  <c r="AD16" i="9"/>
  <c r="AE16" i="9"/>
  <c r="AF16" i="9"/>
  <c r="AH16" i="9"/>
  <c r="AI16" i="9"/>
  <c r="AJ16" i="9"/>
  <c r="AL16" i="9"/>
  <c r="AM16" i="9"/>
  <c r="C17" i="9"/>
  <c r="D17" i="9"/>
  <c r="E17" i="9"/>
  <c r="F17" i="9"/>
  <c r="G17" i="9"/>
  <c r="H17" i="9"/>
  <c r="J17" i="9"/>
  <c r="K17" i="9"/>
  <c r="L17" i="9"/>
  <c r="M17" i="9"/>
  <c r="N17" i="9"/>
  <c r="O17" i="9"/>
  <c r="P17" i="9"/>
  <c r="R17" i="9"/>
  <c r="S17" i="9"/>
  <c r="T17" i="9"/>
  <c r="V17" i="9"/>
  <c r="W17" i="9"/>
  <c r="X17" i="9"/>
  <c r="Z17" i="9"/>
  <c r="AA17" i="9"/>
  <c r="AB17" i="9"/>
  <c r="AD17" i="9"/>
  <c r="AE17" i="9"/>
  <c r="AF17" i="9"/>
  <c r="AH17" i="9"/>
  <c r="AI17" i="9"/>
  <c r="AJ17" i="9"/>
  <c r="AL17" i="9"/>
  <c r="AM17" i="9"/>
  <c r="C18" i="9"/>
  <c r="D18" i="9"/>
  <c r="E18" i="9"/>
  <c r="F18" i="9"/>
  <c r="G18" i="9"/>
  <c r="H18" i="9"/>
  <c r="J18" i="9"/>
  <c r="K18" i="9"/>
  <c r="L18" i="9"/>
  <c r="M18" i="9"/>
  <c r="N18" i="9"/>
  <c r="O18" i="9"/>
  <c r="P18" i="9"/>
  <c r="R18" i="9"/>
  <c r="S18" i="9"/>
  <c r="T18" i="9"/>
  <c r="V18" i="9"/>
  <c r="W18" i="9"/>
  <c r="X18" i="9"/>
  <c r="Z18" i="9"/>
  <c r="AA18" i="9"/>
  <c r="AB18" i="9"/>
  <c r="AD18" i="9"/>
  <c r="AE18" i="9"/>
  <c r="AF18" i="9"/>
  <c r="AH18" i="9"/>
  <c r="AI18" i="9"/>
  <c r="AJ18" i="9"/>
  <c r="AL18" i="9"/>
  <c r="AM18" i="9"/>
  <c r="C19" i="9"/>
  <c r="D19" i="9"/>
  <c r="E19" i="9"/>
  <c r="F19" i="9"/>
  <c r="G19" i="9"/>
  <c r="H19" i="9"/>
  <c r="J19" i="9"/>
  <c r="K19" i="9"/>
  <c r="L19" i="9"/>
  <c r="M19" i="9"/>
  <c r="N19" i="9"/>
  <c r="O19" i="9"/>
  <c r="P19" i="9"/>
  <c r="R19" i="9"/>
  <c r="S19" i="9"/>
  <c r="T19" i="9"/>
  <c r="V19" i="9"/>
  <c r="W19" i="9"/>
  <c r="X19" i="9"/>
  <c r="Z19" i="9"/>
  <c r="AA19" i="9"/>
  <c r="AB19" i="9"/>
  <c r="AD19" i="9"/>
  <c r="AE19" i="9"/>
  <c r="AF19" i="9"/>
  <c r="AH19" i="9"/>
  <c r="AI19" i="9"/>
  <c r="AJ19" i="9"/>
  <c r="AL19" i="9"/>
  <c r="AM19" i="9"/>
  <c r="C20" i="9"/>
  <c r="D20" i="9"/>
  <c r="E20" i="9"/>
  <c r="F20" i="9"/>
  <c r="G20" i="9"/>
  <c r="H20" i="9"/>
  <c r="J20" i="9"/>
  <c r="K20" i="9"/>
  <c r="L20" i="9"/>
  <c r="M20" i="9"/>
  <c r="N20" i="9"/>
  <c r="O20" i="9"/>
  <c r="P20" i="9"/>
  <c r="R20" i="9"/>
  <c r="S20" i="9"/>
  <c r="T20" i="9"/>
  <c r="V20" i="9"/>
  <c r="W20" i="9"/>
  <c r="X20" i="9"/>
  <c r="Z20" i="9"/>
  <c r="AA20" i="9"/>
  <c r="AB20" i="9"/>
  <c r="AD20" i="9"/>
  <c r="AE20" i="9"/>
  <c r="AF20" i="9"/>
  <c r="AH20" i="9"/>
  <c r="AI20" i="9"/>
  <c r="AJ20" i="9"/>
  <c r="AL20" i="9"/>
  <c r="AM20" i="9"/>
  <c r="C21" i="9"/>
  <c r="D21" i="9"/>
  <c r="E21" i="9"/>
  <c r="F21" i="9"/>
  <c r="G21" i="9"/>
  <c r="H21" i="9"/>
  <c r="J21" i="9"/>
  <c r="K21" i="9"/>
  <c r="L21" i="9"/>
  <c r="M21" i="9"/>
  <c r="N21" i="9"/>
  <c r="O21" i="9"/>
  <c r="P21" i="9"/>
  <c r="R21" i="9"/>
  <c r="S21" i="9"/>
  <c r="T21" i="9"/>
  <c r="V21" i="9"/>
  <c r="W21" i="9"/>
  <c r="X21" i="9"/>
  <c r="Z21" i="9"/>
  <c r="AA21" i="9"/>
  <c r="AB21" i="9"/>
  <c r="AD21" i="9"/>
  <c r="AE21" i="9"/>
  <c r="AF21" i="9"/>
  <c r="AH21" i="9"/>
  <c r="AI21" i="9"/>
  <c r="AJ21" i="9"/>
  <c r="AL21" i="9"/>
  <c r="AM21" i="9"/>
  <c r="C22" i="9"/>
  <c r="D22" i="9"/>
  <c r="E22" i="9"/>
  <c r="F22" i="9"/>
  <c r="G22" i="9"/>
  <c r="H22" i="9"/>
  <c r="J22" i="9"/>
  <c r="K22" i="9"/>
  <c r="L22" i="9"/>
  <c r="M22" i="9"/>
  <c r="N22" i="9"/>
  <c r="O22" i="9"/>
  <c r="P22" i="9"/>
  <c r="R22" i="9"/>
  <c r="S22" i="9"/>
  <c r="T22" i="9"/>
  <c r="V22" i="9"/>
  <c r="W22" i="9"/>
  <c r="X22" i="9"/>
  <c r="Z22" i="9"/>
  <c r="AA22" i="9"/>
  <c r="AB22" i="9"/>
  <c r="AD22" i="9"/>
  <c r="AE22" i="9"/>
  <c r="AF22" i="9"/>
  <c r="AH22" i="9"/>
  <c r="AI22" i="9"/>
  <c r="AJ22" i="9"/>
  <c r="AL22" i="9"/>
  <c r="AM22" i="9"/>
  <c r="C23" i="9"/>
  <c r="D23" i="9"/>
  <c r="E23" i="9"/>
  <c r="F23" i="9"/>
  <c r="G23" i="9"/>
  <c r="H23" i="9"/>
  <c r="J23" i="9"/>
  <c r="K23" i="9"/>
  <c r="L23" i="9"/>
  <c r="M23" i="9"/>
  <c r="N23" i="9"/>
  <c r="O23" i="9"/>
  <c r="P23" i="9"/>
  <c r="R23" i="9"/>
  <c r="S23" i="9"/>
  <c r="T23" i="9"/>
  <c r="V23" i="9"/>
  <c r="W23" i="9"/>
  <c r="X23" i="9"/>
  <c r="Z23" i="9"/>
  <c r="AA23" i="9"/>
  <c r="AB23" i="9"/>
  <c r="AD23" i="9"/>
  <c r="AE23" i="9"/>
  <c r="AF23" i="9"/>
  <c r="AH23" i="9"/>
  <c r="AI23" i="9"/>
  <c r="AJ23" i="9"/>
  <c r="AL23" i="9"/>
  <c r="AM23" i="9"/>
  <c r="C24" i="9"/>
  <c r="D24" i="9"/>
  <c r="E24" i="9"/>
  <c r="F24" i="9"/>
  <c r="G24" i="9"/>
  <c r="H24" i="9"/>
  <c r="J24" i="9"/>
  <c r="K24" i="9"/>
  <c r="L24" i="9"/>
  <c r="M24" i="9"/>
  <c r="N24" i="9"/>
  <c r="O24" i="9"/>
  <c r="P24" i="9"/>
  <c r="R24" i="9"/>
  <c r="S24" i="9"/>
  <c r="T24" i="9"/>
  <c r="V24" i="9"/>
  <c r="W24" i="9"/>
  <c r="X24" i="9"/>
  <c r="Z24" i="9"/>
  <c r="AA24" i="9"/>
  <c r="AB24" i="9"/>
  <c r="AD24" i="9"/>
  <c r="AE24" i="9"/>
  <c r="AF24" i="9"/>
  <c r="AH24" i="9"/>
  <c r="AI24" i="9"/>
  <c r="AJ24" i="9"/>
  <c r="AL24" i="9"/>
  <c r="AM24" i="9"/>
  <c r="AJ9" i="9"/>
  <c r="AL9" i="9"/>
  <c r="AM9" i="9"/>
  <c r="AJ7" i="9"/>
  <c r="AK7" i="9"/>
  <c r="AL7" i="9"/>
  <c r="AM7" i="9"/>
  <c r="AF9" i="9"/>
  <c r="AH9" i="9"/>
  <c r="AI9" i="9"/>
  <c r="AE9" i="9"/>
  <c r="Z9" i="9"/>
  <c r="AA9" i="9"/>
  <c r="AB9" i="9"/>
  <c r="AD9" i="9"/>
  <c r="X9" i="9"/>
  <c r="W9" i="9"/>
  <c r="V9" i="9"/>
  <c r="V41" i="9"/>
  <c r="R9" i="9"/>
  <c r="S9" i="9"/>
  <c r="S41" i="9"/>
  <c r="T9" i="9"/>
  <c r="P9" i="9"/>
  <c r="O9" i="9"/>
  <c r="J9" i="9"/>
  <c r="J41" i="9"/>
  <c r="K9" i="9"/>
  <c r="L9" i="9"/>
  <c r="M9" i="9"/>
  <c r="M40" i="9"/>
  <c r="N9" i="9"/>
  <c r="N41" i="9"/>
  <c r="E9" i="9"/>
  <c r="E42" i="9"/>
  <c r="F9" i="9"/>
  <c r="G9" i="9"/>
  <c r="G41" i="9"/>
  <c r="H9" i="9"/>
  <c r="D9" i="9"/>
  <c r="C9" i="9"/>
  <c r="AF7" i="9"/>
  <c r="AG7" i="9"/>
  <c r="AH7" i="9"/>
  <c r="AI7" i="9"/>
  <c r="AE7" i="9"/>
  <c r="AC7" i="9"/>
  <c r="AD7" i="9"/>
  <c r="X7" i="9"/>
  <c r="Y7" i="9"/>
  <c r="Z7" i="9"/>
  <c r="AA7" i="9"/>
  <c r="AB7" i="9"/>
  <c r="W7" i="9"/>
  <c r="V7" i="9"/>
  <c r="U7" i="9"/>
  <c r="T7" i="9"/>
  <c r="P7" i="9"/>
  <c r="Q7" i="9"/>
  <c r="R7" i="9"/>
  <c r="S7" i="9"/>
  <c r="J8" i="9"/>
  <c r="K8" i="9"/>
  <c r="L8" i="9"/>
  <c r="M8" i="9"/>
  <c r="N8" i="9"/>
  <c r="I8" i="9"/>
  <c r="D7" i="9"/>
  <c r="E7" i="9"/>
  <c r="F7" i="9"/>
  <c r="G7" i="9"/>
  <c r="H7" i="9"/>
  <c r="C7" i="9"/>
  <c r="D18" i="4"/>
  <c r="D15" i="7"/>
  <c r="D15" i="8"/>
  <c r="D19" i="4"/>
  <c r="D16" i="7"/>
  <c r="D16" i="8"/>
  <c r="D20" i="4"/>
  <c r="D17" i="7"/>
  <c r="D17" i="8"/>
  <c r="D21" i="4"/>
  <c r="D18" i="7"/>
  <c r="D18" i="8"/>
  <c r="D22" i="4"/>
  <c r="D20" i="5"/>
  <c r="D23" i="4"/>
  <c r="D20" i="7"/>
  <c r="D20" i="8"/>
  <c r="D24" i="4"/>
  <c r="D21" i="7"/>
  <c r="D21" i="8"/>
  <c r="D8" i="4"/>
  <c r="D5" i="7"/>
  <c r="D5" i="8"/>
  <c r="D9" i="4"/>
  <c r="D6" i="7"/>
  <c r="D6" i="8"/>
  <c r="D10" i="4"/>
  <c r="D7" i="7"/>
  <c r="D7" i="8"/>
  <c r="D11" i="4"/>
  <c r="D8" i="7"/>
  <c r="D8" i="8"/>
  <c r="D12" i="4"/>
  <c r="D9" i="7"/>
  <c r="D9" i="8"/>
  <c r="D13" i="4"/>
  <c r="D10" i="7"/>
  <c r="D10" i="8"/>
  <c r="D14" i="4"/>
  <c r="D11" i="7"/>
  <c r="D11" i="8"/>
  <c r="D15" i="4"/>
  <c r="D12" i="7"/>
  <c r="D12" i="8"/>
  <c r="D16" i="4"/>
  <c r="D13" i="7"/>
  <c r="D13" i="8"/>
  <c r="D17" i="4"/>
  <c r="D14" i="7"/>
  <c r="D14" i="8"/>
  <c r="D7" i="4"/>
  <c r="D4" i="7"/>
  <c r="D4" i="8"/>
  <c r="C19" i="4"/>
  <c r="C16" i="7"/>
  <c r="C16" i="8"/>
  <c r="C20" i="4"/>
  <c r="C17" i="7"/>
  <c r="C17" i="8"/>
  <c r="C21" i="4"/>
  <c r="C19" i="5"/>
  <c r="C22" i="4"/>
  <c r="C19" i="7"/>
  <c r="C19" i="8"/>
  <c r="C23" i="4"/>
  <c r="C20" i="7"/>
  <c r="C20" i="8"/>
  <c r="C24" i="4"/>
  <c r="C21" i="7"/>
  <c r="C21" i="8"/>
  <c r="C8" i="4"/>
  <c r="C5" i="7"/>
  <c r="C5" i="8"/>
  <c r="C9" i="4"/>
  <c r="C6" i="7"/>
  <c r="C6" i="8"/>
  <c r="C10" i="4"/>
  <c r="C7" i="7"/>
  <c r="C7" i="8"/>
  <c r="C11" i="4"/>
  <c r="C8" i="7"/>
  <c r="C8" i="8"/>
  <c r="C12" i="4"/>
  <c r="C9" i="7"/>
  <c r="C9" i="8"/>
  <c r="C13" i="4"/>
  <c r="C10" i="7"/>
  <c r="C10" i="8"/>
  <c r="C14" i="4"/>
  <c r="C11" i="7"/>
  <c r="C11" i="8"/>
  <c r="C15" i="4"/>
  <c r="C12" i="7"/>
  <c r="C12" i="8"/>
  <c r="C16" i="4"/>
  <c r="C13" i="7"/>
  <c r="C13" i="8"/>
  <c r="C17" i="4"/>
  <c r="C14" i="7"/>
  <c r="C14" i="8"/>
  <c r="C18" i="4"/>
  <c r="C15" i="7"/>
  <c r="C15" i="8"/>
  <c r="C7" i="4"/>
  <c r="C5" i="5"/>
  <c r="B7" i="4"/>
  <c r="B4" i="7"/>
  <c r="B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E43" i="9"/>
  <c r="C43" i="9"/>
  <c r="F40" i="9"/>
  <c r="F41" i="9"/>
  <c r="F42" i="9"/>
  <c r="F43" i="9"/>
  <c r="O41" i="9"/>
  <c r="O42" i="9"/>
  <c r="O43" i="9"/>
  <c r="R40" i="9"/>
  <c r="R41" i="9"/>
  <c r="R42" i="9"/>
  <c r="R43" i="9"/>
  <c r="AB41" i="9"/>
  <c r="AB42" i="9"/>
  <c r="AB43" i="9"/>
  <c r="AE41" i="9"/>
  <c r="AE42" i="9"/>
  <c r="AE43" i="9"/>
  <c r="AF41" i="9"/>
  <c r="AF42" i="9"/>
  <c r="AF43" i="9"/>
  <c r="AJ41" i="9"/>
  <c r="AJ42" i="9"/>
  <c r="AJ43" i="9"/>
  <c r="M43" i="9"/>
  <c r="Q42" i="9"/>
  <c r="U41" i="9"/>
  <c r="L41" i="9"/>
  <c r="X41" i="9"/>
  <c r="AM41" i="9"/>
  <c r="AG41" i="9"/>
  <c r="W41" i="9"/>
  <c r="W42" i="9"/>
  <c r="W43" i="9"/>
  <c r="AC43" i="9"/>
  <c r="AK41" i="9"/>
  <c r="E41" i="9"/>
  <c r="D41" i="9"/>
  <c r="P41" i="9"/>
  <c r="AA41" i="9"/>
  <c r="AI41" i="9"/>
  <c r="Y43" i="9"/>
  <c r="I43" i="9"/>
  <c r="AC42" i="9"/>
  <c r="M42" i="9"/>
  <c r="H41" i="9"/>
  <c r="K41" i="9"/>
  <c r="T41" i="9"/>
  <c r="AD41" i="9"/>
  <c r="Z41" i="9"/>
  <c r="AH41" i="9"/>
  <c r="AL41" i="9"/>
  <c r="M41" i="9"/>
  <c r="M44" i="9"/>
  <c r="AM43" i="9"/>
  <c r="AI43" i="9"/>
  <c r="AA43" i="9"/>
  <c r="S43" i="9"/>
  <c r="K43" i="9"/>
  <c r="G43" i="9"/>
  <c r="AM42" i="9"/>
  <c r="AI42" i="9"/>
  <c r="AA42" i="9"/>
  <c r="S42" i="9"/>
  <c r="K42" i="9"/>
  <c r="G42" i="9"/>
  <c r="AL43" i="9"/>
  <c r="AH43" i="9"/>
  <c r="AD43" i="9"/>
  <c r="Z43" i="9"/>
  <c r="V43" i="9"/>
  <c r="N43" i="9"/>
  <c r="J43" i="9"/>
  <c r="AL42" i="9"/>
  <c r="AH42" i="9"/>
  <c r="AD42" i="9"/>
  <c r="Z42" i="9"/>
  <c r="V42" i="9"/>
  <c r="N42" i="9"/>
  <c r="J42" i="9"/>
  <c r="X43" i="9"/>
  <c r="T43" i="9"/>
  <c r="P43" i="9"/>
  <c r="L43" i="9"/>
  <c r="H43" i="9"/>
  <c r="D43" i="9"/>
  <c r="X42" i="9"/>
  <c r="T42" i="9"/>
  <c r="P42" i="9"/>
  <c r="L42" i="9"/>
  <c r="H42" i="9"/>
  <c r="D42" i="9"/>
  <c r="B29" i="5"/>
  <c r="D39" i="5"/>
  <c r="D35" i="5"/>
  <c r="B25" i="5"/>
  <c r="C34" i="5"/>
  <c r="D23" i="5"/>
  <c r="B37" i="5"/>
  <c r="D31" i="5"/>
  <c r="C26" i="5"/>
  <c r="C38" i="5"/>
  <c r="B33" i="5"/>
  <c r="D27" i="5"/>
  <c r="D36" i="7"/>
  <c r="D36" i="8"/>
  <c r="B34" i="7"/>
  <c r="D32" i="7"/>
  <c r="D32" i="8"/>
  <c r="B30" i="7"/>
  <c r="C27" i="7"/>
  <c r="C27" i="8"/>
  <c r="D24" i="7"/>
  <c r="D24" i="8"/>
  <c r="B22" i="7"/>
  <c r="C18" i="5"/>
  <c r="B39" i="5"/>
  <c r="C36" i="5"/>
  <c r="C32" i="5"/>
  <c r="D29" i="5"/>
  <c r="B27" i="5"/>
  <c r="C24" i="5"/>
  <c r="C22" i="5"/>
  <c r="D21" i="5"/>
  <c r="D38" i="5"/>
  <c r="C37" i="5"/>
  <c r="B36" i="5"/>
  <c r="D34" i="5"/>
  <c r="C33" i="5"/>
  <c r="B32" i="5"/>
  <c r="D30" i="5"/>
  <c r="C29" i="5"/>
  <c r="B28" i="5"/>
  <c r="D26" i="5"/>
  <c r="C25" i="5"/>
  <c r="B24" i="5"/>
  <c r="C38" i="7"/>
  <c r="C38" i="8"/>
  <c r="B37" i="7"/>
  <c r="D35" i="7"/>
  <c r="D35" i="8"/>
  <c r="C34" i="7"/>
  <c r="C34" i="8"/>
  <c r="B33" i="7"/>
  <c r="D31" i="7"/>
  <c r="D31" i="8"/>
  <c r="C30" i="7"/>
  <c r="C30" i="8"/>
  <c r="B29" i="7"/>
  <c r="D27" i="7"/>
  <c r="D27" i="8"/>
  <c r="C26" i="7"/>
  <c r="C26" i="8"/>
  <c r="B25" i="7"/>
  <c r="D23" i="7"/>
  <c r="D23" i="8"/>
  <c r="C22" i="7"/>
  <c r="C22" i="8"/>
  <c r="D19" i="5"/>
  <c r="C20" i="5"/>
  <c r="D17" i="5"/>
  <c r="AO21" i="9"/>
  <c r="H40" i="9"/>
  <c r="I40" i="9"/>
  <c r="I44" i="9"/>
  <c r="I45" i="9"/>
  <c r="K40" i="9"/>
  <c r="T40" i="9"/>
  <c r="T44" i="9"/>
  <c r="U40" i="9"/>
  <c r="AD40" i="9"/>
  <c r="AD44" i="9"/>
  <c r="Z40" i="9"/>
  <c r="AH40" i="9"/>
  <c r="AH44" i="9"/>
  <c r="AL40" i="9"/>
  <c r="AO24" i="9"/>
  <c r="AO23" i="9"/>
  <c r="AO20" i="9"/>
  <c r="AO19" i="9"/>
  <c r="AO16" i="9"/>
  <c r="AO15" i="9"/>
  <c r="AO12" i="9"/>
  <c r="AO11" i="9"/>
  <c r="AJ40" i="9"/>
  <c r="AJ44" i="9"/>
  <c r="AF40" i="9"/>
  <c r="AB40" i="9"/>
  <c r="AB44" i="9"/>
  <c r="X40" i="9"/>
  <c r="P40" i="9"/>
  <c r="P44" i="9"/>
  <c r="L40" i="9"/>
  <c r="L44" i="9"/>
  <c r="D40" i="9"/>
  <c r="G40" i="9"/>
  <c r="G44" i="9"/>
  <c r="G45" i="9"/>
  <c r="N40" i="9"/>
  <c r="N44" i="9"/>
  <c r="N45" i="9"/>
  <c r="J40" i="9"/>
  <c r="S40" i="9"/>
  <c r="S44" i="9"/>
  <c r="S45" i="9"/>
  <c r="V40" i="9"/>
  <c r="AC40" i="9"/>
  <c r="AC44" i="9"/>
  <c r="AC45" i="9"/>
  <c r="Y40" i="9"/>
  <c r="AG40" i="9"/>
  <c r="AG44" i="9"/>
  <c r="AG46" i="9"/>
  <c r="AK40" i="9"/>
  <c r="AO22" i="9"/>
  <c r="AO18" i="9"/>
  <c r="AO14" i="9"/>
  <c r="AM40" i="9"/>
  <c r="AI40" i="9"/>
  <c r="AI44" i="9"/>
  <c r="AE40" i="9"/>
  <c r="AA40" i="9"/>
  <c r="AA44" i="9"/>
  <c r="W40" i="9"/>
  <c r="O40" i="9"/>
  <c r="O44" i="9"/>
  <c r="C41" i="9"/>
  <c r="AO17" i="9"/>
  <c r="AO13" i="9"/>
  <c r="E40" i="9"/>
  <c r="E44" i="9"/>
  <c r="E47" i="9"/>
  <c r="Q40" i="9"/>
  <c r="Q44" i="9"/>
  <c r="Q47" i="9"/>
  <c r="C40" i="9"/>
  <c r="AO9" i="9"/>
  <c r="AO10" i="9"/>
  <c r="C42" i="9"/>
  <c r="C14" i="5"/>
  <c r="C10" i="5"/>
  <c r="C6" i="5"/>
  <c r="D15" i="5"/>
  <c r="D11" i="5"/>
  <c r="D7" i="5"/>
  <c r="C18" i="7"/>
  <c r="C18" i="8"/>
  <c r="D19" i="7"/>
  <c r="D19" i="8"/>
  <c r="C21" i="5"/>
  <c r="C17" i="5"/>
  <c r="C13" i="5"/>
  <c r="C9" i="5"/>
  <c r="D22" i="5"/>
  <c r="D18" i="5"/>
  <c r="D14" i="5"/>
  <c r="D10" i="5"/>
  <c r="D6" i="5"/>
  <c r="C16" i="5"/>
  <c r="C12" i="5"/>
  <c r="C8" i="5"/>
  <c r="D13" i="5"/>
  <c r="D9" i="5"/>
  <c r="B5" i="5"/>
  <c r="C15" i="5"/>
  <c r="C11" i="5"/>
  <c r="C7" i="5"/>
  <c r="D16" i="5"/>
  <c r="D12" i="5"/>
  <c r="D8" i="5"/>
  <c r="D5" i="5"/>
  <c r="C4" i="7"/>
  <c r="C4" i="8"/>
  <c r="C44" i="9"/>
  <c r="C47" i="9"/>
  <c r="D44" i="9"/>
  <c r="P46" i="9"/>
  <c r="AD47" i="9"/>
  <c r="K44" i="9"/>
  <c r="K46" i="9"/>
  <c r="AA47" i="9"/>
  <c r="T45" i="9"/>
  <c r="AC46" i="9"/>
  <c r="AA45" i="9"/>
  <c r="AG45" i="9"/>
  <c r="AJ46" i="9"/>
  <c r="AF44" i="9"/>
  <c r="AF45" i="9"/>
  <c r="AB47" i="9"/>
  <c r="O46" i="9"/>
  <c r="E46" i="9"/>
  <c r="AG47" i="9"/>
  <c r="I46" i="9"/>
  <c r="AE44" i="9"/>
  <c r="Y44" i="9"/>
  <c r="J44" i="9"/>
  <c r="J45" i="9"/>
  <c r="Z44" i="9"/>
  <c r="Z47" i="9"/>
  <c r="D46" i="9"/>
  <c r="T46" i="9"/>
  <c r="L47" i="9"/>
  <c r="AD46" i="9"/>
  <c r="N47" i="9"/>
  <c r="AH47" i="9"/>
  <c r="S46" i="9"/>
  <c r="G47" i="9"/>
  <c r="AI47" i="9"/>
  <c r="AH45" i="9"/>
  <c r="K45" i="9"/>
  <c r="I47" i="9"/>
  <c r="P45" i="9"/>
  <c r="AC47" i="9"/>
  <c r="Q46" i="9"/>
  <c r="AJ45" i="9"/>
  <c r="AE47" i="9"/>
  <c r="AB46" i="9"/>
  <c r="O45" i="9"/>
  <c r="F44" i="9"/>
  <c r="F46" i="9"/>
  <c r="Q45" i="9"/>
  <c r="P47" i="9"/>
  <c r="N46" i="9"/>
  <c r="AH46" i="9"/>
  <c r="AL44" i="9"/>
  <c r="AL47" i="9"/>
  <c r="AA46" i="9"/>
  <c r="K47" i="9"/>
  <c r="Z45" i="9"/>
  <c r="Y47" i="9"/>
  <c r="D45" i="9"/>
  <c r="M47" i="9"/>
  <c r="AF47" i="9"/>
  <c r="AE46" i="9"/>
  <c r="AB45" i="9"/>
  <c r="R44" i="9"/>
  <c r="R45" i="9"/>
  <c r="W44" i="9"/>
  <c r="W45" i="9"/>
  <c r="AM44" i="9"/>
  <c r="AM45" i="9"/>
  <c r="AK44" i="9"/>
  <c r="V44" i="9"/>
  <c r="V45" i="9"/>
  <c r="X44" i="9"/>
  <c r="X45" i="9"/>
  <c r="AL45" i="9"/>
  <c r="U44" i="9"/>
  <c r="U45" i="9"/>
  <c r="H44" i="9"/>
  <c r="H47" i="9"/>
  <c r="L46" i="9"/>
  <c r="D47" i="9"/>
  <c r="T47" i="9"/>
  <c r="V46" i="9"/>
  <c r="AL46" i="9"/>
  <c r="G46" i="9"/>
  <c r="AI46" i="9"/>
  <c r="S47" i="9"/>
  <c r="M45" i="9"/>
  <c r="AD45" i="9"/>
  <c r="M46" i="9"/>
  <c r="AI45" i="9"/>
  <c r="E45" i="9"/>
  <c r="W46" i="9"/>
  <c r="L45" i="9"/>
  <c r="AJ47" i="9"/>
  <c r="AF46" i="9"/>
  <c r="AE45" i="9"/>
  <c r="O47" i="9"/>
  <c r="C7" i="3"/>
  <c r="C8" i="3"/>
  <c r="C9" i="3"/>
  <c r="C10" i="3"/>
  <c r="C11" i="3"/>
  <c r="C12" i="3"/>
  <c r="C13" i="3"/>
  <c r="C14" i="3"/>
  <c r="C15" i="3"/>
  <c r="C16" i="3"/>
  <c r="C17" i="3"/>
  <c r="C18" i="3"/>
  <c r="C19" i="3"/>
  <c r="C20" i="3"/>
  <c r="C21" i="3"/>
  <c r="C22" i="3"/>
  <c r="C23" i="3"/>
  <c r="C6" i="3"/>
  <c r="D7" i="3"/>
  <c r="D8" i="3"/>
  <c r="D9" i="3"/>
  <c r="D10" i="3"/>
  <c r="D11" i="3"/>
  <c r="D12" i="3"/>
  <c r="D13" i="3"/>
  <c r="D14" i="3"/>
  <c r="D15" i="3"/>
  <c r="D16" i="3"/>
  <c r="D17" i="3"/>
  <c r="D18" i="3"/>
  <c r="D19" i="3"/>
  <c r="D20" i="3"/>
  <c r="D21" i="3"/>
  <c r="D22" i="3"/>
  <c r="D23" i="3"/>
  <c r="D6" i="3"/>
  <c r="B6" i="3"/>
  <c r="B7" i="2"/>
  <c r="H46" i="9"/>
  <c r="C45" i="9"/>
  <c r="C46" i="9"/>
  <c r="W47" i="9"/>
  <c r="R46" i="9"/>
  <c r="J47" i="9"/>
  <c r="R47" i="9"/>
  <c r="F47" i="9"/>
  <c r="AM47" i="9"/>
  <c r="V47" i="9"/>
  <c r="X46" i="9"/>
  <c r="AM46" i="9"/>
  <c r="Z46" i="9"/>
  <c r="U46" i="9"/>
  <c r="U47" i="9"/>
  <c r="AK47" i="9"/>
  <c r="AK46" i="9"/>
  <c r="F45" i="9"/>
  <c r="X47" i="9"/>
  <c r="H45" i="9"/>
  <c r="J46" i="9"/>
  <c r="Y45" i="9"/>
  <c r="Y46" i="9"/>
  <c r="AK45" i="9"/>
  <c r="B8" i="2"/>
  <c r="A10" i="9"/>
  <c r="B8" i="4"/>
  <c r="B7" i="3"/>
  <c r="B9" i="2"/>
  <c r="A11" i="9"/>
  <c r="B9" i="4"/>
  <c r="B8" i="3"/>
  <c r="B5" i="7"/>
  <c r="B6" i="5"/>
  <c r="B6" i="7"/>
  <c r="B7" i="5"/>
  <c r="B10" i="2"/>
  <c r="A12" i="9"/>
  <c r="B10" i="4"/>
  <c r="B9" i="3"/>
  <c r="B8" i="5"/>
  <c r="B7" i="7"/>
  <c r="B11" i="2"/>
  <c r="A13" i="9"/>
  <c r="B11" i="4"/>
  <c r="B10" i="3"/>
  <c r="B12" i="2"/>
  <c r="A14" i="9"/>
  <c r="B12" i="4"/>
  <c r="B11" i="3"/>
  <c r="B9" i="5"/>
  <c r="B8" i="7"/>
  <c r="B13" i="2"/>
  <c r="A15" i="9"/>
  <c r="B13" i="4"/>
  <c r="B12" i="3"/>
  <c r="B9" i="7"/>
  <c r="B10" i="5"/>
  <c r="B10" i="7"/>
  <c r="B11" i="5"/>
  <c r="B14" i="2"/>
  <c r="A16" i="9"/>
  <c r="B14" i="4"/>
  <c r="B13" i="3"/>
  <c r="B12" i="5"/>
  <c r="B11" i="7"/>
  <c r="B15" i="2"/>
  <c r="A17" i="9"/>
  <c r="B15" i="4"/>
  <c r="B14" i="3"/>
  <c r="B16" i="2"/>
  <c r="A18" i="9"/>
  <c r="B16" i="4"/>
  <c r="B15" i="3"/>
  <c r="B13" i="5"/>
  <c r="B12" i="7"/>
  <c r="B17" i="2"/>
  <c r="A19" i="9"/>
  <c r="B17" i="4"/>
  <c r="B16" i="3"/>
  <c r="B13" i="7"/>
  <c r="B14" i="5"/>
  <c r="B14" i="7"/>
  <c r="B15" i="5"/>
  <c r="B18" i="2"/>
  <c r="A20" i="9"/>
  <c r="B18" i="4"/>
  <c r="B17" i="3"/>
  <c r="B16" i="5"/>
  <c r="B15" i="7"/>
  <c r="B19" i="2"/>
  <c r="A21" i="9"/>
  <c r="B19" i="4"/>
  <c r="B18" i="3"/>
  <c r="B20" i="2"/>
  <c r="A22" i="9"/>
  <c r="B20" i="4"/>
  <c r="B19" i="3"/>
  <c r="B17" i="5"/>
  <c r="B16" i="7"/>
  <c r="B21" i="2"/>
  <c r="A23" i="9"/>
  <c r="B21" i="4"/>
  <c r="B20" i="3"/>
  <c r="B17" i="7"/>
  <c r="B18" i="5"/>
  <c r="B18" i="7"/>
  <c r="B19" i="5"/>
  <c r="B22" i="2"/>
  <c r="A24" i="9"/>
  <c r="B22" i="4"/>
  <c r="B21" i="3"/>
  <c r="B20" i="5"/>
  <c r="B19" i="7"/>
  <c r="B23" i="2"/>
  <c r="A25" i="9"/>
  <c r="B23" i="4"/>
  <c r="B22" i="3"/>
  <c r="A26" i="9"/>
  <c r="B24" i="4"/>
  <c r="B23" i="3"/>
  <c r="B21" i="5"/>
  <c r="B20" i="7"/>
  <c r="B21" i="7"/>
  <c r="B22" i="5"/>
</calcChain>
</file>

<file path=xl/sharedStrings.xml><?xml version="1.0" encoding="utf-8"?>
<sst xmlns="http://schemas.openxmlformats.org/spreadsheetml/2006/main" count="139" uniqueCount="115">
  <si>
    <t>Facility Identification</t>
  </si>
  <si>
    <t>Sl No</t>
  </si>
  <si>
    <t>Facility Number</t>
  </si>
  <si>
    <t>Location of Facility (Town/City/Village)</t>
  </si>
  <si>
    <t>Region/ Province</t>
  </si>
  <si>
    <t>Type of Facility</t>
  </si>
  <si>
    <t>Managing Authority</t>
  </si>
  <si>
    <t>Other</t>
  </si>
  <si>
    <t>TB</t>
  </si>
  <si>
    <t>Malaria</t>
  </si>
  <si>
    <t>Private</t>
  </si>
  <si>
    <t>Government</t>
  </si>
  <si>
    <t>FBO/NGO</t>
  </si>
  <si>
    <t xml:space="preserve">Facility Identification number  </t>
  </si>
  <si>
    <t>Facility Name</t>
  </si>
  <si>
    <t>Hospital</t>
  </si>
  <si>
    <t>Health centre</t>
  </si>
  <si>
    <t>Health post</t>
  </si>
  <si>
    <t>Maternal child health post</t>
  </si>
  <si>
    <t>Clinic</t>
  </si>
  <si>
    <t>Disease Component</t>
  </si>
  <si>
    <t>HIV</t>
  </si>
  <si>
    <t>HSS</t>
  </si>
  <si>
    <t xml:space="preserve"> SYSTEM ASSESSMENT- HEALTH FACILITY LEVEL</t>
  </si>
  <si>
    <t>Name of Facility</t>
  </si>
  <si>
    <t>Yes</t>
  </si>
  <si>
    <t>Partly</t>
  </si>
  <si>
    <t>Mostly</t>
  </si>
  <si>
    <t>Not at all</t>
  </si>
  <si>
    <t xml:space="preserve">Responsibility for recording the delivery of services on source documents is clearly assigned to the relevant staff
</t>
  </si>
  <si>
    <t>The health facility receives regular feedback on the quality of submitted reports according to the guidelines.</t>
  </si>
  <si>
    <t>B: INDICATOR DEFINITIONS AND REPORTING GUIDELINES</t>
  </si>
  <si>
    <t>…If yes, the last visit was within the past three months.</t>
  </si>
  <si>
    <t>Does the facility have standard written definitions for the following indicators:</t>
  </si>
  <si>
    <t>Yes-completely</t>
  </si>
  <si>
    <t xml:space="preserve">Not at all </t>
  </si>
  <si>
    <t>Reporting Guidelines</t>
  </si>
  <si>
    <t>Do they guidelines specify how (e.g., in what specific format) reports are to be submitted?</t>
  </si>
  <si>
    <t>C: DATA COLLECTION TOOLS AND REPORTING FORMS</t>
  </si>
  <si>
    <t>Is there one standard reporting form in use by the facility to report monthly or quarterly results for all health programs to the HMIS?</t>
  </si>
  <si>
    <t>Please answer the following questions when  there are separate monthly reports by program(s). IF TWO OF THE PROGRAMS MENTIONED ARE COMBINED INTO ONE FORM, E.G. MATERNAL AND CHILD HEALTH, PLEASE GO TO SAF_016_006 AND WRITE IT IN. (Country adaptation – add other program areas as necessary)</t>
  </si>
  <si>
    <t>Source document</t>
  </si>
  <si>
    <t>Available</t>
  </si>
  <si>
    <t>Entries in the tool up to the current day?</t>
  </si>
  <si>
    <t>Stock-out of the source document in the last 12 months</t>
  </si>
  <si>
    <t>Is it a standard or improvised reporting form?</t>
  </si>
  <si>
    <t>Have clear instruction on how to complete data collection and reporting forms/tools been provided?</t>
  </si>
  <si>
    <t>PLEASE SELECT FROM THE LIST BELOW THE STANDARD SOURCE DOCUMENTS THAT ARE SUPPOSED TO BE USED AND ARE AVAILABLE AT THIS FACILITY</t>
  </si>
  <si>
    <t>PMTCT register</t>
  </si>
  <si>
    <t>OPD register</t>
  </si>
  <si>
    <t>TB register</t>
  </si>
  <si>
    <t>Is the form available?</t>
  </si>
  <si>
    <t>Disease program</t>
  </si>
  <si>
    <t>D: DATA QUALITY AND SUPERVISION</t>
  </si>
  <si>
    <t>Accuracy checks (i.e. re-compilation of priority indicators by a supervisor for a given reporting period and comparison with reported values for the same period) are routinely conducted</t>
  </si>
  <si>
    <t>Consistency checks of summarized data</t>
  </si>
  <si>
    <t>Checks for timely entry and completeness of source documents (e.g. registers) by supervisors are routinely conducted</t>
  </si>
  <si>
    <t>Is there is a routine and systematic process within the facility for checking the quality of compiled reports?</t>
  </si>
  <si>
    <t>Has a documented supervisory visit has been conducted at the facility in the past 6 months?</t>
  </si>
  <si>
    <t>Is there written documentation at the facility of the results of data quality controls?</t>
  </si>
  <si>
    <t>Is there written policy or guidance document (e.g. SOP) at the facility on when and how to conduct data quality checks?</t>
  </si>
  <si>
    <t>E: DATA MAINTENANCE AND CONFIDENTIALITY</t>
  </si>
  <si>
    <t>Archived data are organized such that records are easily retrievable (e.g. by service and date)</t>
  </si>
  <si>
    <t>Access to archived data is limited to the appropriate staff (e.g. the storage area can be locked)</t>
  </si>
  <si>
    <t>Functional Area/Indicator</t>
  </si>
  <si>
    <t>Health Facility</t>
  </si>
  <si>
    <t>INDICATOR DEFINITIONS AND REPORTING GUIDELINES</t>
  </si>
  <si>
    <t>DATA COLLECTION TOOLS AND REPORTING FORMS</t>
  </si>
  <si>
    <t>DATA QUALITY AND SUPERVISION</t>
  </si>
  <si>
    <t>DATA STORAGE AND PROTECTION</t>
  </si>
  <si>
    <t>Does the facility have standard written definitions for the following indicators</t>
  </si>
  <si>
    <t>Disease component</t>
  </si>
  <si>
    <t>System Assessment of functional area and indicators</t>
  </si>
  <si>
    <t>S/n</t>
  </si>
  <si>
    <t>Score</t>
  </si>
  <si>
    <t>NA</t>
  </si>
  <si>
    <t>Total</t>
  </si>
  <si>
    <t>%yes</t>
  </si>
  <si>
    <t>%no</t>
  </si>
  <si>
    <t>%n/a</t>
  </si>
  <si>
    <t xml:space="preserve">Overall district rating </t>
  </si>
  <si>
    <t>Particular</t>
  </si>
  <si>
    <t>Marks</t>
  </si>
  <si>
    <t>Not at all/No</t>
  </si>
  <si>
    <t>Facility System Assessment Reporting Tool</t>
  </si>
  <si>
    <t>Number</t>
  </si>
  <si>
    <t>A: M&amp;E STRUCTURE, FUNCTION, AND CAPABILITIES</t>
  </si>
  <si>
    <t>Yes - Completely
Mostly
Partly - Assigned staff not appropriate
Not at all - Not assigned</t>
  </si>
  <si>
    <t>Yes - Completely
Partly - Some staff have received training
Mostly - All staff have received training but not in past 2 years
Not at all</t>
  </si>
  <si>
    <t xml:space="preserve">Staff responsible for data collection and compilation of reports have received  appropriate training in the last 2 years
</t>
  </si>
  <si>
    <t xml:space="preserve">There is a process in place to ensure data compilation and reporting is completed even when responsible staff is not available to do the job </t>
  </si>
  <si>
    <t>There are designated staff responsible for reviewing reports prior to submission to the next level (e.g to districts, regional offices, the central HMIS, etc.)</t>
  </si>
  <si>
    <t xml:space="preserve">insert indicator here </t>
  </si>
  <si>
    <t>Has the national / provinlcal/state/district M&amp;E office provided written guidelines to the health facility on what should be recorded in source document?</t>
  </si>
  <si>
    <t>Are the written instructions/guidelines provided by the program adequate to ensure standardized recording and reporting of program data?</t>
  </si>
  <si>
    <t>Yes - Completely
Partly (they are guidelines but they are informal i.e not written or not standard)
Not at all</t>
  </si>
  <si>
    <t>Do the guidelines indicate what should be included in the report?</t>
  </si>
  <si>
    <t>Do they specify to whom they should be submitted?</t>
  </si>
  <si>
    <t>Yes - Completely
Mostly (there are guidelines but they are not printed or available at the facility)
Partly (they are guidelines but they are informal i.e not written or not standard)
Not at all</t>
  </si>
  <si>
    <t>And when they should be submitted?</t>
  </si>
  <si>
    <t xml:space="preserve">Facility Identification Number  </t>
  </si>
  <si>
    <t>Standard or 
Improvised</t>
  </si>
  <si>
    <t>Is it an HMIS form or a program form?</t>
  </si>
  <si>
    <t>Has there been a stock-out of the form in past 12 months?</t>
  </si>
  <si>
    <t>Sl Number</t>
  </si>
  <si>
    <t xml:space="preserve">Does the facility receive regular supervisory visits from the district level (or higher)? </t>
  </si>
  <si>
    <t xml:space="preserve">Facility Identi- fication Number  </t>
  </si>
  <si>
    <t xml:space="preserve">There are copies of submitted reports for the past 12 months available at the facility </t>
  </si>
  <si>
    <t xml:space="preserve">Filled data collection forms are available for the last 12 months </t>
  </si>
  <si>
    <t xml:space="preserve">There is appropriate (e.g. clean, dry) and adequate space (sufficient size) for the secure organization and storage of source documents and reports  </t>
  </si>
  <si>
    <t>For computerized systems, there is a clearly documented and active procedure in place. This includes access control and backup/recovery.</t>
  </si>
  <si>
    <t>If yes, the latest date of back-up is appropriate given the frequency of update of the computerized system (e.g. back-ups are weekly or monthly)</t>
  </si>
  <si>
    <t>The computerized system is password-protected.</t>
  </si>
  <si>
    <t>Relevant personal data are maintained according to national or international confidentiality guidelines.</t>
  </si>
  <si>
    <t>M&amp;E STRUCTURE , FUNCTION, AND CAPABILITIES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</si>
</sst>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 #,##0_);_(* \(#,##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sz val="12"/>
      <color theme="1"/>
      <name val="Calibri"/>
      <family val="2"/>
      <scheme val="minor"/>
    </font>
    <font>
      <b/>
      <sz val="14"/>
      <color theme="1"/>
      <name val="Arial"/>
      <family val="2"/>
    </font>
    <font>
      <b/>
      <u/>
      <sz val="10"/>
      <color theme="1"/>
      <name val="Arial"/>
      <family val="2"/>
    </font>
    <font>
      <sz val="10"/>
      <color theme="1"/>
      <name val="Arial"/>
      <family val="2"/>
    </font>
    <font>
      <sz val="11"/>
      <color theme="1"/>
      <name val="Arial"/>
      <family val="2"/>
    </font>
    <font>
      <b/>
      <sz val="10"/>
      <color theme="1"/>
      <name val="Arial"/>
      <family val="2"/>
    </font>
    <font>
      <b/>
      <sz val="10"/>
      <name val="Arial"/>
      <family val="2"/>
    </font>
    <font>
      <sz val="10"/>
      <name val="Arial"/>
      <family val="2"/>
    </font>
    <font>
      <b/>
      <sz val="14"/>
      <name val="Arial"/>
      <family val="2"/>
    </font>
    <font>
      <b/>
      <sz val="10"/>
      <color theme="0"/>
      <name val="Arial"/>
      <family val="2"/>
    </font>
    <font>
      <sz val="14"/>
      <color theme="1"/>
      <name val="Arial"/>
      <family val="2"/>
    </font>
    <font>
      <b/>
      <sz val="9"/>
      <name val="Arial"/>
      <family val="2"/>
    </font>
    <font>
      <b/>
      <sz val="10"/>
      <color theme="4"/>
      <name val="Arial"/>
      <family val="2"/>
    </font>
    <font>
      <b/>
      <sz val="11"/>
      <color theme="1"/>
      <name val="Arial"/>
      <family val="2"/>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theme="2"/>
        <bgColor indexed="64"/>
      </patternFill>
    </fill>
    <fill>
      <patternFill patternType="solid">
        <fgColor theme="0" tint="-4.9989318521683403E-2"/>
        <bgColor indexed="64"/>
      </patternFill>
    </fill>
  </fills>
  <borders count="2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auto="1"/>
      </right>
      <top style="thin">
        <color auto="1"/>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s>
  <cellStyleXfs count="3">
    <xf numFmtId="0" fontId="0" fillId="0" borderId="0"/>
    <xf numFmtId="43" fontId="1" fillId="0" borderId="0" applyFont="0" applyFill="0" applyBorder="0" applyAlignment="0" applyProtection="0"/>
    <xf numFmtId="0" fontId="3" fillId="0" borderId="0"/>
  </cellStyleXfs>
  <cellXfs count="100">
    <xf numFmtId="0" fontId="0" fillId="0" borderId="0" xfId="0"/>
    <xf numFmtId="0" fontId="0" fillId="2" borderId="1" xfId="0" applyFill="1" applyBorder="1"/>
    <xf numFmtId="0" fontId="0" fillId="2" borderId="2" xfId="0" applyFill="1" applyBorder="1"/>
    <xf numFmtId="0" fontId="0" fillId="2" borderId="3" xfId="0" applyFill="1" applyBorder="1"/>
    <xf numFmtId="0" fontId="0" fillId="2" borderId="4" xfId="0" applyFill="1" applyBorder="1"/>
    <xf numFmtId="0" fontId="0" fillId="2" borderId="0" xfId="0" applyFill="1" applyBorder="1"/>
    <xf numFmtId="0" fontId="0" fillId="2" borderId="5" xfId="0" applyFill="1" applyBorder="1" applyAlignment="1"/>
    <xf numFmtId="0" fontId="0" fillId="2" borderId="5" xfId="0" applyFill="1" applyBorder="1"/>
    <xf numFmtId="0" fontId="0" fillId="2" borderId="5" xfId="0" applyFill="1" applyBorder="1" applyProtection="1">
      <protection locked="0"/>
    </xf>
    <xf numFmtId="0" fontId="0" fillId="2" borderId="6" xfId="0" applyFill="1" applyBorder="1"/>
    <xf numFmtId="0" fontId="0" fillId="2" borderId="7" xfId="0" applyFill="1" applyBorder="1"/>
    <xf numFmtId="0" fontId="0" fillId="2" borderId="8" xfId="0" applyFill="1" applyBorder="1" applyProtection="1">
      <protection locked="0"/>
    </xf>
    <xf numFmtId="0" fontId="0" fillId="3" borderId="0" xfId="0" applyFill="1"/>
    <xf numFmtId="0" fontId="0" fillId="3" borderId="0" xfId="0" applyFill="1" applyProtection="1">
      <protection locked="0"/>
    </xf>
    <xf numFmtId="0" fontId="2" fillId="0" borderId="0" xfId="0" applyFont="1"/>
    <xf numFmtId="0" fontId="4" fillId="0" borderId="0" xfId="0" applyFont="1"/>
    <xf numFmtId="0" fontId="5" fillId="0" borderId="0" xfId="0" applyFont="1"/>
    <xf numFmtId="0" fontId="6" fillId="0" borderId="0" xfId="0" applyFont="1"/>
    <xf numFmtId="0" fontId="7" fillId="0" borderId="0" xfId="0" applyFont="1"/>
    <xf numFmtId="0" fontId="6" fillId="0" borderId="0" xfId="0" applyFont="1" applyAlignment="1"/>
    <xf numFmtId="0" fontId="8" fillId="4" borderId="9" xfId="0" applyFont="1" applyFill="1" applyBorder="1" applyAlignment="1">
      <alignment vertical="top"/>
    </xf>
    <xf numFmtId="0" fontId="9" fillId="4" borderId="9" xfId="2" applyFont="1" applyFill="1" applyBorder="1" applyAlignment="1">
      <alignment horizontal="center" vertical="top" wrapText="1"/>
    </xf>
    <xf numFmtId="0" fontId="9" fillId="4" borderId="9" xfId="2" applyFont="1" applyFill="1" applyBorder="1" applyAlignment="1">
      <alignment vertical="top" wrapText="1"/>
    </xf>
    <xf numFmtId="0" fontId="9" fillId="4" borderId="10" xfId="2" applyFont="1" applyFill="1" applyBorder="1" applyAlignment="1">
      <alignment horizontal="center" vertical="top" wrapText="1"/>
    </xf>
    <xf numFmtId="0" fontId="6" fillId="5" borderId="9" xfId="0" applyFont="1" applyFill="1" applyBorder="1" applyAlignment="1">
      <alignment horizontal="center" vertical="center"/>
    </xf>
    <xf numFmtId="0" fontId="6" fillId="5" borderId="9" xfId="0" applyFont="1" applyFill="1" applyBorder="1"/>
    <xf numFmtId="0" fontId="6" fillId="0" borderId="9" xfId="0" applyFont="1" applyBorder="1"/>
    <xf numFmtId="0" fontId="6" fillId="0" borderId="9" xfId="0" applyFont="1" applyBorder="1" applyAlignment="1">
      <alignment horizontal="center"/>
    </xf>
    <xf numFmtId="0" fontId="10" fillId="0" borderId="9" xfId="0" applyFont="1" applyBorder="1" applyAlignment="1">
      <alignment horizontal="left" vertical="top" wrapText="1" indent="1"/>
    </xf>
    <xf numFmtId="0" fontId="8" fillId="4" borderId="9" xfId="0" applyFont="1" applyFill="1" applyBorder="1" applyAlignment="1">
      <alignment vertical="top" wrapText="1"/>
    </xf>
    <xf numFmtId="0" fontId="9" fillId="4" borderId="9" xfId="2" applyFont="1" applyFill="1" applyBorder="1" applyAlignment="1">
      <alignment horizontal="left" vertical="top" wrapText="1"/>
    </xf>
    <xf numFmtId="0" fontId="12" fillId="2" borderId="0" xfId="0" applyFont="1" applyFill="1" applyBorder="1" applyAlignment="1">
      <alignment horizontal="center"/>
    </xf>
    <xf numFmtId="0" fontId="13" fillId="0" borderId="0" xfId="0" applyFont="1"/>
    <xf numFmtId="0" fontId="8" fillId="0" borderId="0" xfId="0" applyFont="1"/>
    <xf numFmtId="0" fontId="9" fillId="7" borderId="9" xfId="2" applyFont="1" applyFill="1" applyBorder="1" applyAlignment="1">
      <alignment vertical="top" wrapText="1"/>
    </xf>
    <xf numFmtId="0" fontId="6" fillId="5" borderId="9" xfId="0" applyFont="1" applyFill="1" applyBorder="1" applyAlignment="1">
      <alignment vertical="top"/>
    </xf>
    <xf numFmtId="0" fontId="6" fillId="0" borderId="9" xfId="0" applyFont="1" applyFill="1" applyBorder="1"/>
    <xf numFmtId="0" fontId="14" fillId="7" borderId="9" xfId="2" applyFont="1" applyFill="1" applyBorder="1" applyAlignment="1">
      <alignment vertical="top" wrapText="1"/>
    </xf>
    <xf numFmtId="0" fontId="8" fillId="4" borderId="14" xfId="0" applyFont="1" applyFill="1" applyBorder="1" applyAlignment="1">
      <alignment horizontal="center" vertical="top"/>
    </xf>
    <xf numFmtId="0" fontId="9" fillId="4" borderId="14" xfId="2" applyFont="1" applyFill="1" applyBorder="1" applyAlignment="1">
      <alignment horizontal="center" vertical="top" wrapText="1"/>
    </xf>
    <xf numFmtId="0" fontId="15" fillId="4" borderId="12" xfId="0" applyFont="1" applyFill="1" applyBorder="1" applyAlignment="1">
      <alignment vertical="top" wrapText="1"/>
    </xf>
    <xf numFmtId="0" fontId="15" fillId="4" borderId="11" xfId="0" applyFont="1" applyFill="1" applyBorder="1" applyAlignment="1">
      <alignment vertical="top" wrapText="1"/>
    </xf>
    <xf numFmtId="0" fontId="8" fillId="4" borderId="9" xfId="0" applyFont="1" applyFill="1" applyBorder="1" applyAlignment="1"/>
    <xf numFmtId="0" fontId="8" fillId="4" borderId="12" xfId="0" applyFont="1" applyFill="1" applyBorder="1" applyAlignment="1">
      <alignment horizontal="center" vertical="top" wrapText="1"/>
    </xf>
    <xf numFmtId="0" fontId="6" fillId="0" borderId="9" xfId="0" applyFont="1" applyFill="1" applyBorder="1" applyAlignment="1">
      <alignment vertical="top"/>
    </xf>
    <xf numFmtId="0" fontId="6" fillId="0" borderId="0" xfId="0" applyFont="1" applyFill="1" applyBorder="1"/>
    <xf numFmtId="0" fontId="9" fillId="4" borderId="9" xfId="0" applyFont="1" applyFill="1" applyBorder="1" applyAlignment="1">
      <alignment vertical="top" wrapText="1"/>
    </xf>
    <xf numFmtId="0" fontId="6" fillId="0" borderId="9" xfId="0" applyFont="1" applyFill="1" applyBorder="1" applyAlignment="1">
      <alignment wrapText="1"/>
    </xf>
    <xf numFmtId="0" fontId="6" fillId="0" borderId="17" xfId="0" applyFont="1" applyFill="1" applyBorder="1"/>
    <xf numFmtId="0" fontId="4" fillId="6" borderId="9" xfId="0" applyFont="1" applyFill="1" applyBorder="1" applyAlignment="1">
      <alignment horizontal="center"/>
    </xf>
    <xf numFmtId="0" fontId="7" fillId="7" borderId="13" xfId="0" applyFont="1" applyFill="1" applyBorder="1"/>
    <xf numFmtId="0" fontId="8" fillId="0" borderId="0" xfId="0" applyFont="1" applyBorder="1" applyAlignment="1">
      <alignment vertical="top"/>
    </xf>
    <xf numFmtId="0" fontId="6" fillId="0" borderId="0" xfId="0" applyFont="1" applyAlignment="1">
      <alignment vertical="top"/>
    </xf>
    <xf numFmtId="0" fontId="8" fillId="0" borderId="9" xfId="0" applyFont="1" applyBorder="1" applyAlignment="1">
      <alignment vertical="top"/>
    </xf>
    <xf numFmtId="0" fontId="6" fillId="0" borderId="0" xfId="0" applyFont="1" applyBorder="1"/>
    <xf numFmtId="164" fontId="6" fillId="0" borderId="0" xfId="1" applyNumberFormat="1" applyFont="1" applyBorder="1"/>
    <xf numFmtId="0" fontId="8" fillId="7" borderId="9" xfId="0" applyFont="1" applyFill="1" applyBorder="1"/>
    <xf numFmtId="0" fontId="6" fillId="7" borderId="9" xfId="0" applyFont="1" applyFill="1" applyBorder="1"/>
    <xf numFmtId="0" fontId="8" fillId="7" borderId="9" xfId="0" applyFont="1" applyFill="1" applyBorder="1" applyAlignment="1">
      <alignment vertical="top" wrapText="1"/>
    </xf>
    <xf numFmtId="0" fontId="8" fillId="4" borderId="10" xfId="0" applyFont="1" applyFill="1" applyBorder="1" applyAlignment="1">
      <alignment horizontal="center"/>
    </xf>
    <xf numFmtId="0" fontId="8" fillId="4" borderId="12" xfId="0" applyFont="1" applyFill="1" applyBorder="1" applyAlignment="1">
      <alignment horizontal="center"/>
    </xf>
    <xf numFmtId="0" fontId="11" fillId="8" borderId="10" xfId="0" applyFont="1" applyFill="1" applyBorder="1" applyAlignment="1">
      <alignment horizontal="center"/>
    </xf>
    <xf numFmtId="0" fontId="11" fillId="8" borderId="12" xfId="0" applyFont="1" applyFill="1" applyBorder="1" applyAlignment="1">
      <alignment horizontal="center"/>
    </xf>
    <xf numFmtId="0" fontId="11" fillId="8" borderId="11" xfId="0" applyFont="1" applyFill="1" applyBorder="1" applyAlignment="1">
      <alignment horizontal="center"/>
    </xf>
    <xf numFmtId="0" fontId="8" fillId="7" borderId="13" xfId="0" applyFont="1" applyFill="1" applyBorder="1" applyAlignment="1">
      <alignment horizontal="left" vertical="center"/>
    </xf>
    <xf numFmtId="0" fontId="8" fillId="7" borderId="14" xfId="0" applyFont="1" applyFill="1" applyBorder="1" applyAlignment="1">
      <alignment horizontal="left" vertical="center"/>
    </xf>
    <xf numFmtId="0" fontId="9" fillId="7" borderId="13" xfId="2" applyFont="1" applyFill="1" applyBorder="1" applyAlignment="1">
      <alignment horizontal="left" vertical="center" wrapText="1"/>
    </xf>
    <xf numFmtId="0" fontId="9" fillId="7" borderId="14" xfId="2" applyFont="1" applyFill="1" applyBorder="1" applyAlignment="1">
      <alignment horizontal="left" vertical="center" wrapText="1"/>
    </xf>
    <xf numFmtId="0" fontId="9" fillId="4" borderId="10" xfId="2" applyFont="1" applyFill="1" applyBorder="1" applyAlignment="1">
      <alignment horizontal="center" vertical="top" wrapText="1"/>
    </xf>
    <xf numFmtId="0" fontId="9" fillId="4" borderId="12" xfId="2" applyFont="1" applyFill="1" applyBorder="1" applyAlignment="1">
      <alignment horizontal="center" vertical="top" wrapText="1"/>
    </xf>
    <xf numFmtId="0" fontId="9" fillId="4" borderId="11" xfId="2" applyFont="1" applyFill="1" applyBorder="1" applyAlignment="1">
      <alignment horizontal="center" vertical="top" wrapText="1"/>
    </xf>
    <xf numFmtId="0" fontId="9" fillId="4" borderId="10" xfId="2" applyFont="1" applyFill="1" applyBorder="1" applyAlignment="1">
      <alignment horizontal="left" vertical="top" wrapText="1"/>
    </xf>
    <xf numFmtId="0" fontId="9" fillId="4" borderId="12" xfId="2" applyFont="1" applyFill="1" applyBorder="1" applyAlignment="1">
      <alignment horizontal="left" vertical="top" wrapText="1"/>
    </xf>
    <xf numFmtId="0" fontId="9" fillId="4" borderId="11" xfId="2" applyFont="1" applyFill="1" applyBorder="1" applyAlignment="1">
      <alignment horizontal="left" vertical="top" wrapText="1"/>
    </xf>
    <xf numFmtId="0" fontId="8" fillId="4" borderId="10" xfId="0" applyFont="1" applyFill="1" applyBorder="1" applyAlignment="1">
      <alignment horizontal="left" vertical="top" wrapText="1"/>
    </xf>
    <xf numFmtId="0" fontId="8" fillId="4" borderId="11" xfId="0" applyFont="1" applyFill="1" applyBorder="1" applyAlignment="1">
      <alignment horizontal="left" vertical="top" wrapText="1"/>
    </xf>
    <xf numFmtId="0" fontId="8" fillId="4" borderId="13" xfId="0" applyFont="1" applyFill="1" applyBorder="1" applyAlignment="1">
      <alignment horizontal="center" vertical="top"/>
    </xf>
    <xf numFmtId="0" fontId="8" fillId="4" borderId="14" xfId="0" applyFont="1" applyFill="1" applyBorder="1" applyAlignment="1">
      <alignment horizontal="center" vertical="top"/>
    </xf>
    <xf numFmtId="0" fontId="9" fillId="4" borderId="13" xfId="2" applyFont="1" applyFill="1" applyBorder="1" applyAlignment="1">
      <alignment horizontal="center" vertical="top" wrapText="1"/>
    </xf>
    <xf numFmtId="0" fontId="9" fillId="4" borderId="14" xfId="2" applyFont="1" applyFill="1" applyBorder="1" applyAlignment="1">
      <alignment horizontal="center" vertical="top" wrapText="1"/>
    </xf>
    <xf numFmtId="0" fontId="9" fillId="4" borderId="15" xfId="2" applyFont="1" applyFill="1" applyBorder="1" applyAlignment="1">
      <alignment horizontal="center" vertical="top" wrapText="1"/>
    </xf>
    <xf numFmtId="0" fontId="9" fillId="4" borderId="16" xfId="2" applyFont="1" applyFill="1" applyBorder="1" applyAlignment="1">
      <alignment horizontal="center" vertical="top" wrapText="1"/>
    </xf>
    <xf numFmtId="0" fontId="8" fillId="4" borderId="12" xfId="0" applyFont="1" applyFill="1" applyBorder="1" applyAlignment="1">
      <alignment horizontal="center" vertical="top" wrapText="1"/>
    </xf>
    <xf numFmtId="0" fontId="8" fillId="4" borderId="11" xfId="0" applyFont="1" applyFill="1" applyBorder="1" applyAlignment="1">
      <alignment horizontal="center" vertical="top" wrapText="1"/>
    </xf>
    <xf numFmtId="0" fontId="9" fillId="4" borderId="9" xfId="2" applyFont="1" applyFill="1" applyBorder="1" applyAlignment="1">
      <alignment horizontal="center" vertical="top" wrapText="1"/>
    </xf>
    <xf numFmtId="0" fontId="8" fillId="4" borderId="13" xfId="0" applyFont="1" applyFill="1" applyBorder="1" applyAlignment="1">
      <alignment horizontal="center" vertical="center"/>
    </xf>
    <xf numFmtId="0" fontId="8" fillId="4" borderId="14" xfId="0" applyFont="1" applyFill="1" applyBorder="1" applyAlignment="1">
      <alignment horizontal="center" vertical="center"/>
    </xf>
    <xf numFmtId="0" fontId="8" fillId="7" borderId="9" xfId="0" applyFont="1" applyFill="1" applyBorder="1" applyAlignment="1">
      <alignment horizontal="center" wrapText="1"/>
    </xf>
    <xf numFmtId="0" fontId="6" fillId="7" borderId="9" xfId="0" applyFont="1" applyFill="1" applyBorder="1" applyAlignment="1">
      <alignment horizontal="center" vertical="top" wrapText="1"/>
    </xf>
    <xf numFmtId="0" fontId="8" fillId="7" borderId="9" xfId="0" applyFont="1" applyFill="1" applyBorder="1" applyAlignment="1">
      <alignment horizontal="left" vertical="top" wrapText="1"/>
    </xf>
    <xf numFmtId="0" fontId="16" fillId="2" borderId="18" xfId="0" applyFont="1" applyFill="1" applyBorder="1" applyAlignment="1">
      <alignment horizontal="center" wrapText="1"/>
    </xf>
    <xf numFmtId="0" fontId="16" fillId="2" borderId="17" xfId="0" applyFont="1" applyFill="1" applyBorder="1" applyAlignment="1">
      <alignment horizontal="center" wrapText="1"/>
    </xf>
    <xf numFmtId="0" fontId="16" fillId="7" borderId="13" xfId="0" applyFont="1" applyFill="1" applyBorder="1" applyAlignment="1">
      <alignment horizontal="center" vertical="center" wrapText="1"/>
    </xf>
    <xf numFmtId="0" fontId="16" fillId="7" borderId="19" xfId="0" applyFont="1" applyFill="1" applyBorder="1" applyAlignment="1">
      <alignment horizontal="center" vertical="center" wrapText="1"/>
    </xf>
    <xf numFmtId="0" fontId="16" fillId="7" borderId="14" xfId="0" applyFont="1" applyFill="1" applyBorder="1" applyAlignment="1">
      <alignment horizontal="center" vertical="center" wrapText="1"/>
    </xf>
    <xf numFmtId="0" fontId="16" fillId="7" borderId="9" xfId="0" applyFont="1" applyFill="1" applyBorder="1" applyAlignment="1">
      <alignment horizontal="center" vertical="center"/>
    </xf>
    <xf numFmtId="0" fontId="8" fillId="7" borderId="9" xfId="0" applyFont="1" applyFill="1" applyBorder="1" applyAlignment="1">
      <alignment horizontal="center" vertical="center" wrapText="1"/>
    </xf>
    <xf numFmtId="0" fontId="16" fillId="7" borderId="18" xfId="0" applyFont="1" applyFill="1" applyBorder="1" applyAlignment="1">
      <alignment horizontal="center" wrapText="1"/>
    </xf>
    <xf numFmtId="0" fontId="16" fillId="7" borderId="15" xfId="0" applyFont="1" applyFill="1" applyBorder="1" applyAlignment="1">
      <alignment horizontal="center" wrapText="1"/>
    </xf>
    <xf numFmtId="0" fontId="16" fillId="7" borderId="16" xfId="0" applyFont="1" applyFill="1" applyBorder="1" applyAlignment="1">
      <alignment horizontal="center" wrapText="1"/>
    </xf>
  </cellXfs>
  <cellStyles count="3">
    <cellStyle name="Comma" xfId="1" builtinId="3"/>
    <cellStyle name="Normal" xfId="0" builtinId="0"/>
    <cellStyle name="Normal 2" xfId="2"/>
  </cellStyles>
  <dxfs count="336">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6</xdr:row>
      <xdr:rowOff>66675</xdr:rowOff>
    </xdr:from>
    <xdr:to>
      <xdr:col>7</xdr:col>
      <xdr:colOff>114300</xdr:colOff>
      <xdr:row>14</xdr:row>
      <xdr:rowOff>0</xdr:rowOff>
    </xdr:to>
    <xdr:sp macro="" textlink="">
      <xdr:nvSpPr>
        <xdr:cNvPr id="2" name="TextBox 1"/>
        <xdr:cNvSpPr txBox="1"/>
      </xdr:nvSpPr>
      <xdr:spPr>
        <a:xfrm>
          <a:off x="781050" y="1343025"/>
          <a:ext cx="4095750" cy="14573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n-US" sz="3200" b="1">
              <a:solidFill>
                <a:schemeClr val="dk1"/>
              </a:solidFill>
              <a:effectLst/>
              <a:latin typeface="Arial" panose="020B0604020202020204" pitchFamily="34" charset="0"/>
              <a:ea typeface="+mn-ea"/>
              <a:cs typeface="Arial" panose="020B0604020202020204" pitchFamily="34" charset="0"/>
            </a:rPr>
            <a:t>Data Quality</a:t>
          </a:r>
          <a:r>
            <a:rPr lang="en-US" sz="3200" b="1" baseline="0">
              <a:solidFill>
                <a:schemeClr val="dk1"/>
              </a:solidFill>
              <a:effectLst/>
              <a:latin typeface="Arial" panose="020B0604020202020204" pitchFamily="34" charset="0"/>
              <a:ea typeface="+mn-ea"/>
              <a:cs typeface="Arial" panose="020B0604020202020204" pitchFamily="34" charset="0"/>
            </a:rPr>
            <a:t> Review - </a:t>
          </a:r>
          <a:r>
            <a:rPr lang="en-US" sz="1600" b="1" baseline="0">
              <a:solidFill>
                <a:schemeClr val="dk1"/>
              </a:solidFill>
              <a:effectLst/>
              <a:latin typeface="Arial" panose="020B0604020202020204" pitchFamily="34" charset="0"/>
              <a:ea typeface="+mn-ea"/>
              <a:cs typeface="Arial" panose="020B0604020202020204" pitchFamily="34" charset="0"/>
            </a:rPr>
            <a:t>Facility Reporting System Assessment Tool</a:t>
          </a:r>
        </a:p>
        <a:p>
          <a:pPr marL="0" marR="0" indent="0" algn="ctr" defTabSz="914400" eaLnBrk="1" fontAlgn="auto" latinLnBrk="0" hangingPunct="1">
            <a:lnSpc>
              <a:spcPct val="100000"/>
            </a:lnSpc>
            <a:spcBef>
              <a:spcPts val="0"/>
            </a:spcBef>
            <a:spcAft>
              <a:spcPts val="0"/>
            </a:spcAft>
            <a:buClrTx/>
            <a:buSzTx/>
            <a:buFontTx/>
            <a:buNone/>
            <a:tabLst/>
            <a:defRPr/>
          </a:pPr>
          <a:r>
            <a:rPr lang="en-US" sz="1600" b="1" baseline="0">
              <a:solidFill>
                <a:schemeClr val="dk1"/>
              </a:solidFill>
              <a:effectLst/>
              <a:latin typeface="Arial" panose="020B0604020202020204" pitchFamily="34" charset="0"/>
              <a:ea typeface="+mn-ea"/>
              <a:cs typeface="Arial" panose="020B0604020202020204" pitchFamily="34" charset="0"/>
            </a:rPr>
            <a:t>January 2017</a:t>
          </a:r>
          <a:endParaRPr lang="en-US" sz="1600">
            <a:solidFill>
              <a:schemeClr val="dk1"/>
            </a:solidFill>
            <a:effectLst/>
            <a:latin typeface="Arial" panose="020B0604020202020204" pitchFamily="34" charset="0"/>
            <a:ea typeface="+mn-ea"/>
            <a:cs typeface="Arial" panose="020B0604020202020204" pitchFamily="34" charset="0"/>
          </a:endParaRPr>
        </a:p>
      </xdr:txBody>
    </xdr:sp>
    <xdr:clientData/>
  </xdr:twoCellAnchor>
  <xdr:twoCellAnchor>
    <xdr:from>
      <xdr:col>1</xdr:col>
      <xdr:colOff>0</xdr:colOff>
      <xdr:row>16</xdr:row>
      <xdr:rowOff>82550</xdr:rowOff>
    </xdr:from>
    <xdr:to>
      <xdr:col>6</xdr:col>
      <xdr:colOff>609600</xdr:colOff>
      <xdr:row>20</xdr:row>
      <xdr:rowOff>187325</xdr:rowOff>
    </xdr:to>
    <xdr:sp macro="" textlink="" fLocksText="0">
      <xdr:nvSpPr>
        <xdr:cNvPr id="3" name="Text Box 3"/>
        <xdr:cNvSpPr txBox="1"/>
      </xdr:nvSpPr>
      <xdr:spPr>
        <a:xfrm>
          <a:off x="781050" y="3263900"/>
          <a:ext cx="3876675" cy="866775"/>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marL="0" marR="0" algn="ctr">
            <a:lnSpc>
              <a:spcPts val="2700"/>
            </a:lnSpc>
            <a:spcBef>
              <a:spcPts val="0"/>
            </a:spcBef>
            <a:spcAft>
              <a:spcPts val="0"/>
            </a:spcAft>
          </a:pPr>
          <a:r>
            <a:rPr lang="en-US" sz="2400" b="1">
              <a:solidFill>
                <a:srgbClr val="A6A6A6"/>
              </a:solidFill>
              <a:effectLst/>
              <a:latin typeface="Arial" panose="020B0604020202020204" pitchFamily="34" charset="0"/>
              <a:ea typeface="SimSun"/>
              <a:cs typeface="Arial" panose="020B0604020202020204" pitchFamily="34" charset="0"/>
            </a:rPr>
            <a:t>Disease- </a:t>
          </a:r>
          <a:endParaRPr lang="en-US" sz="1200">
            <a:effectLst/>
            <a:latin typeface="Arial" panose="020B0604020202020204" pitchFamily="34" charset="0"/>
            <a:ea typeface="SimSun"/>
            <a:cs typeface="Arial" panose="020B0604020202020204" pitchFamily="34" charset="0"/>
          </a:endParaRPr>
        </a:p>
        <a:p>
          <a:pPr marL="0" marR="0" algn="ctr">
            <a:lnSpc>
              <a:spcPts val="2700"/>
            </a:lnSpc>
            <a:spcBef>
              <a:spcPts val="0"/>
            </a:spcBef>
            <a:spcAft>
              <a:spcPts val="0"/>
            </a:spcAft>
          </a:pPr>
          <a:r>
            <a:rPr lang="en-US" sz="2400" b="1">
              <a:solidFill>
                <a:srgbClr val="A6A6A6"/>
              </a:solidFill>
              <a:effectLst/>
              <a:latin typeface="Arial" panose="020B0604020202020204" pitchFamily="34" charset="0"/>
              <a:ea typeface="SimSun"/>
              <a:cs typeface="Arial" panose="020B0604020202020204" pitchFamily="34" charset="0"/>
            </a:rPr>
            <a:t>&lt;Country name&gt;, &lt;Year&gt;</a:t>
          </a:r>
          <a:endParaRPr lang="en-US" sz="1200">
            <a:effectLst/>
            <a:latin typeface="Arial" panose="020B0604020202020204" pitchFamily="34" charset="0"/>
            <a:ea typeface="SimSun"/>
            <a:cs typeface="Arial" panose="020B0604020202020204" pitchFamily="34" charset="0"/>
          </a:endParaRPr>
        </a:p>
      </xdr:txBody>
    </xdr:sp>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0"/>
  <sheetViews>
    <sheetView workbookViewId="0">
      <selection activeCell="E27" sqref="E27"/>
    </sheetView>
  </sheetViews>
  <sheetFormatPr defaultRowHeight="15" x14ac:dyDescent="0.25"/>
  <cols>
    <col min="1" max="8" width="10.7109375" customWidth="1"/>
  </cols>
  <sheetData>
    <row r="1" spans="1:8" x14ac:dyDescent="0.25">
      <c r="A1" s="1"/>
      <c r="B1" s="2"/>
      <c r="C1" s="2"/>
      <c r="D1" s="2"/>
      <c r="E1" s="2"/>
      <c r="F1" s="2"/>
      <c r="G1" s="2"/>
      <c r="H1" s="3"/>
    </row>
    <row r="2" spans="1:8" x14ac:dyDescent="0.25">
      <c r="A2" s="4"/>
      <c r="B2" s="5"/>
      <c r="C2" s="5"/>
      <c r="D2" s="5"/>
      <c r="E2" s="5"/>
      <c r="F2" s="5"/>
      <c r="G2" s="5"/>
      <c r="H2" s="6"/>
    </row>
    <row r="3" spans="1:8" x14ac:dyDescent="0.25">
      <c r="A3" s="4"/>
      <c r="B3" s="5"/>
      <c r="C3" s="5"/>
      <c r="D3" s="5"/>
      <c r="E3" s="5"/>
      <c r="F3" s="5"/>
      <c r="G3" s="5"/>
      <c r="H3" s="7"/>
    </row>
    <row r="4" spans="1:8" x14ac:dyDescent="0.25">
      <c r="A4" s="4"/>
      <c r="B4" s="5"/>
      <c r="C4" s="5"/>
      <c r="D4" s="5"/>
      <c r="E4" s="5"/>
      <c r="F4" s="5"/>
      <c r="G4" s="5"/>
      <c r="H4" s="7"/>
    </row>
    <row r="5" spans="1:8" x14ac:dyDescent="0.25">
      <c r="A5" s="4"/>
      <c r="B5" s="5"/>
      <c r="C5" s="5"/>
      <c r="D5" s="5"/>
      <c r="E5" s="5"/>
      <c r="F5" s="5"/>
      <c r="G5" s="5"/>
      <c r="H5" s="7"/>
    </row>
    <row r="6" spans="1:8" x14ac:dyDescent="0.25">
      <c r="A6" s="4"/>
      <c r="B6" s="5"/>
      <c r="C6" s="5"/>
      <c r="D6" s="5"/>
      <c r="E6" s="5"/>
      <c r="F6" s="5"/>
      <c r="G6" s="5"/>
      <c r="H6" s="7"/>
    </row>
    <row r="7" spans="1:8" x14ac:dyDescent="0.25">
      <c r="A7" s="4"/>
      <c r="B7" s="5"/>
      <c r="C7" s="5"/>
      <c r="D7" s="5"/>
      <c r="E7" s="5"/>
      <c r="F7" s="5"/>
      <c r="G7" s="5"/>
      <c r="H7" s="7"/>
    </row>
    <row r="8" spans="1:8" x14ac:dyDescent="0.25">
      <c r="A8" s="4"/>
      <c r="B8" s="5"/>
      <c r="C8" s="5"/>
      <c r="D8" s="5"/>
      <c r="E8" s="5"/>
      <c r="F8" s="5"/>
      <c r="G8" s="5"/>
      <c r="H8" s="7"/>
    </row>
    <row r="9" spans="1:8" x14ac:dyDescent="0.25">
      <c r="A9" s="4"/>
      <c r="B9" s="5"/>
      <c r="C9" s="5"/>
      <c r="D9" s="5"/>
      <c r="E9" s="5"/>
      <c r="F9" s="5"/>
      <c r="G9" s="5"/>
      <c r="H9" s="8"/>
    </row>
    <row r="10" spans="1:8" x14ac:dyDescent="0.25">
      <c r="A10" s="4"/>
      <c r="B10" s="5"/>
      <c r="C10" s="5"/>
      <c r="D10" s="5"/>
      <c r="E10" s="5"/>
      <c r="F10" s="5"/>
      <c r="G10" s="5"/>
      <c r="H10" s="8"/>
    </row>
    <row r="11" spans="1:8" x14ac:dyDescent="0.25">
      <c r="A11" s="4"/>
      <c r="B11" s="5"/>
      <c r="C11" s="5"/>
      <c r="D11" s="5"/>
      <c r="E11" s="5"/>
      <c r="F11" s="5"/>
      <c r="G11" s="5"/>
      <c r="H11" s="8"/>
    </row>
    <row r="12" spans="1:8" x14ac:dyDescent="0.25">
      <c r="A12" s="4"/>
      <c r="B12" s="5"/>
      <c r="C12" s="5"/>
      <c r="D12" s="5"/>
      <c r="E12" s="5"/>
      <c r="F12" s="5"/>
      <c r="G12" s="5"/>
      <c r="H12" s="8"/>
    </row>
    <row r="13" spans="1:8" x14ac:dyDescent="0.25">
      <c r="A13" s="4"/>
      <c r="B13" s="5"/>
      <c r="C13" s="5"/>
      <c r="D13" s="5"/>
      <c r="E13" s="5"/>
      <c r="F13" s="5"/>
      <c r="G13" s="5"/>
      <c r="H13" s="8"/>
    </row>
    <row r="14" spans="1:8" x14ac:dyDescent="0.25">
      <c r="A14" s="4"/>
      <c r="B14" s="5"/>
      <c r="C14" s="5"/>
      <c r="D14" s="5"/>
      <c r="E14" s="5"/>
      <c r="F14" s="5"/>
      <c r="G14" s="5"/>
      <c r="H14" s="8"/>
    </row>
    <row r="15" spans="1:8" x14ac:dyDescent="0.25">
      <c r="A15" s="4"/>
      <c r="B15" s="5"/>
      <c r="C15" s="5"/>
      <c r="D15" s="5"/>
      <c r="E15" s="5"/>
      <c r="F15" s="5"/>
      <c r="G15" s="5"/>
      <c r="H15" s="8"/>
    </row>
    <row r="16" spans="1:8" x14ac:dyDescent="0.25">
      <c r="A16" s="4"/>
      <c r="B16" s="5"/>
      <c r="C16" s="5"/>
      <c r="D16" s="5"/>
      <c r="E16" s="5"/>
      <c r="F16" s="5"/>
      <c r="G16" s="5"/>
      <c r="H16" s="8"/>
    </row>
    <row r="17" spans="1:8" x14ac:dyDescent="0.25">
      <c r="A17" s="4"/>
      <c r="B17" s="5"/>
      <c r="C17" s="5"/>
      <c r="D17" s="5"/>
      <c r="E17" s="5"/>
      <c r="F17" s="5"/>
      <c r="G17" s="5"/>
      <c r="H17" s="8"/>
    </row>
    <row r="18" spans="1:8" x14ac:dyDescent="0.25">
      <c r="A18" s="4"/>
      <c r="B18" s="5"/>
      <c r="C18" s="5"/>
      <c r="D18" s="5"/>
      <c r="E18" s="5"/>
      <c r="F18" s="5"/>
      <c r="G18" s="5"/>
      <c r="H18" s="8"/>
    </row>
    <row r="19" spans="1:8" x14ac:dyDescent="0.25">
      <c r="A19" s="4"/>
      <c r="B19" s="5"/>
      <c r="C19" s="5"/>
      <c r="D19" s="5"/>
      <c r="E19" s="5"/>
      <c r="F19" s="5"/>
      <c r="G19" s="5"/>
      <c r="H19" s="8"/>
    </row>
    <row r="20" spans="1:8" x14ac:dyDescent="0.25">
      <c r="A20" s="4"/>
      <c r="B20" s="5"/>
      <c r="C20" s="5"/>
      <c r="D20" s="5"/>
      <c r="E20" s="5"/>
      <c r="F20" s="5"/>
      <c r="G20" s="5"/>
      <c r="H20" s="8"/>
    </row>
    <row r="21" spans="1:8" x14ac:dyDescent="0.25">
      <c r="A21" s="4"/>
      <c r="B21" s="5"/>
      <c r="C21" s="5"/>
      <c r="D21" s="5"/>
      <c r="E21" s="5"/>
      <c r="F21" s="5"/>
      <c r="G21" s="5"/>
      <c r="H21" s="8"/>
    </row>
    <row r="22" spans="1:8" x14ac:dyDescent="0.25">
      <c r="A22" s="4"/>
      <c r="B22" s="5"/>
      <c r="C22" s="5"/>
      <c r="D22" s="5"/>
      <c r="E22" s="5"/>
      <c r="F22" s="5"/>
      <c r="G22" s="5"/>
      <c r="H22" s="8"/>
    </row>
    <row r="23" spans="1:8" x14ac:dyDescent="0.25">
      <c r="A23" s="4"/>
      <c r="B23" s="5"/>
      <c r="C23" s="5"/>
      <c r="D23" s="5"/>
      <c r="E23" s="5"/>
      <c r="F23" s="5"/>
      <c r="G23" s="5"/>
      <c r="H23" s="8"/>
    </row>
    <row r="24" spans="1:8" x14ac:dyDescent="0.25">
      <c r="A24" s="4"/>
      <c r="B24" s="5"/>
      <c r="C24" s="5"/>
      <c r="D24" s="5"/>
      <c r="E24" s="5"/>
      <c r="F24" s="5"/>
      <c r="G24" s="5"/>
      <c r="H24" s="8"/>
    </row>
    <row r="25" spans="1:8" x14ac:dyDescent="0.25">
      <c r="A25" s="4"/>
      <c r="B25" s="5"/>
      <c r="C25" s="5"/>
      <c r="D25" s="5"/>
      <c r="E25" s="5"/>
      <c r="F25" s="5"/>
      <c r="G25" s="5"/>
      <c r="H25" s="8"/>
    </row>
    <row r="26" spans="1:8" ht="21" customHeight="1" x14ac:dyDescent="0.25">
      <c r="A26" s="4"/>
      <c r="B26" s="5"/>
      <c r="C26" s="5"/>
      <c r="D26" s="5"/>
      <c r="E26" s="5"/>
      <c r="F26" s="5"/>
      <c r="G26" s="5"/>
      <c r="H26" s="8"/>
    </row>
    <row r="27" spans="1:8" ht="21" customHeight="1" x14ac:dyDescent="0.25">
      <c r="A27" s="4"/>
      <c r="B27" s="5"/>
      <c r="C27" s="5"/>
      <c r="D27" s="5"/>
      <c r="E27" s="5"/>
      <c r="F27" s="5"/>
      <c r="G27" s="5"/>
      <c r="H27" s="8"/>
    </row>
    <row r="28" spans="1:8" ht="21" customHeight="1" x14ac:dyDescent="0.25">
      <c r="A28" s="4"/>
      <c r="B28" s="5"/>
      <c r="C28" s="5"/>
      <c r="D28" s="5"/>
      <c r="E28" s="5"/>
      <c r="F28" s="5"/>
      <c r="G28" s="5"/>
      <c r="H28" s="8"/>
    </row>
    <row r="29" spans="1:8" ht="21" customHeight="1" x14ac:dyDescent="0.25">
      <c r="A29" s="4"/>
      <c r="B29" s="5"/>
      <c r="C29" s="5"/>
      <c r="D29" s="5"/>
      <c r="E29" s="5"/>
      <c r="F29" s="5"/>
      <c r="G29" s="5"/>
      <c r="H29" s="8"/>
    </row>
    <row r="30" spans="1:8" ht="21" customHeight="1" x14ac:dyDescent="0.25">
      <c r="A30" s="4"/>
      <c r="B30" s="5"/>
      <c r="C30" s="5"/>
      <c r="D30" s="5"/>
      <c r="E30" s="5"/>
      <c r="F30" s="5"/>
      <c r="G30" s="5"/>
      <c r="H30" s="8"/>
    </row>
    <row r="31" spans="1:8" ht="21" customHeight="1" x14ac:dyDescent="0.25">
      <c r="A31" s="4"/>
      <c r="B31" s="5"/>
      <c r="C31" s="5"/>
      <c r="D31" s="5"/>
      <c r="E31" s="5"/>
      <c r="F31" s="5"/>
      <c r="G31" s="5"/>
      <c r="H31" s="8"/>
    </row>
    <row r="32" spans="1:8" ht="21" customHeight="1" x14ac:dyDescent="0.25">
      <c r="A32" s="4"/>
      <c r="B32" s="5"/>
      <c r="C32" s="5"/>
      <c r="D32" s="5"/>
      <c r="E32" s="5"/>
      <c r="F32" s="5"/>
      <c r="G32" s="5"/>
      <c r="H32" s="8"/>
    </row>
    <row r="33" spans="1:8" ht="21" customHeight="1" x14ac:dyDescent="0.25">
      <c r="A33" s="4"/>
      <c r="B33" s="5"/>
      <c r="C33" s="5"/>
      <c r="D33" s="5"/>
      <c r="E33" s="5"/>
      <c r="F33" s="5"/>
      <c r="G33" s="5"/>
      <c r="H33" s="8"/>
    </row>
    <row r="34" spans="1:8" ht="21" customHeight="1" x14ac:dyDescent="0.25">
      <c r="A34" s="4"/>
      <c r="B34" s="5"/>
      <c r="C34" s="5"/>
      <c r="D34" s="5"/>
      <c r="E34" s="5"/>
      <c r="F34" s="5"/>
      <c r="G34" s="5"/>
      <c r="H34" s="8"/>
    </row>
    <row r="35" spans="1:8" ht="21" customHeight="1" x14ac:dyDescent="0.25">
      <c r="A35" s="4"/>
      <c r="B35" s="5"/>
      <c r="C35" s="5"/>
      <c r="D35" s="5"/>
      <c r="E35" s="5"/>
      <c r="F35" s="5"/>
      <c r="G35" s="5"/>
      <c r="H35" s="8"/>
    </row>
    <row r="36" spans="1:8" ht="21" customHeight="1" x14ac:dyDescent="0.25">
      <c r="A36" s="4"/>
      <c r="B36" s="5"/>
      <c r="C36" s="5"/>
      <c r="D36" s="5"/>
      <c r="E36" s="5"/>
      <c r="F36" s="5"/>
      <c r="G36" s="5"/>
      <c r="H36" s="8"/>
    </row>
    <row r="37" spans="1:8" ht="21" customHeight="1" x14ac:dyDescent="0.25">
      <c r="A37" s="4"/>
      <c r="B37" s="5"/>
      <c r="C37" s="5"/>
      <c r="D37" s="5"/>
      <c r="E37" s="5"/>
      <c r="F37" s="5"/>
      <c r="G37" s="5"/>
      <c r="H37" s="8"/>
    </row>
    <row r="38" spans="1:8" ht="21" customHeight="1" x14ac:dyDescent="0.25">
      <c r="A38" s="4"/>
      <c r="B38" s="5"/>
      <c r="C38" s="5"/>
      <c r="D38" s="5"/>
      <c r="E38" s="5"/>
      <c r="F38" s="5"/>
      <c r="G38" s="5"/>
      <c r="H38" s="8"/>
    </row>
    <row r="39" spans="1:8" ht="21" customHeight="1" x14ac:dyDescent="0.25">
      <c r="A39" s="4"/>
      <c r="B39" s="5"/>
      <c r="C39" s="5"/>
      <c r="D39" s="5"/>
      <c r="E39" s="5"/>
      <c r="F39" s="5"/>
      <c r="G39" s="5"/>
      <c r="H39" s="8"/>
    </row>
    <row r="40" spans="1:8" ht="21" customHeight="1" x14ac:dyDescent="0.25">
      <c r="A40" s="4"/>
      <c r="B40" s="5"/>
      <c r="C40" s="5"/>
      <c r="D40" s="5"/>
      <c r="E40" s="5"/>
      <c r="F40" s="5"/>
      <c r="G40" s="5"/>
      <c r="H40" s="8"/>
    </row>
    <row r="41" spans="1:8" ht="21" customHeight="1" x14ac:dyDescent="0.25">
      <c r="A41" s="4"/>
      <c r="B41" s="5"/>
      <c r="C41" s="5"/>
      <c r="D41" s="5"/>
      <c r="E41" s="5"/>
      <c r="F41" s="5"/>
      <c r="G41" s="5"/>
      <c r="H41" s="8"/>
    </row>
    <row r="42" spans="1:8" ht="21" customHeight="1" x14ac:dyDescent="0.25">
      <c r="A42" s="4"/>
      <c r="B42" s="5"/>
      <c r="C42" s="5"/>
      <c r="D42" s="5"/>
      <c r="E42" s="5"/>
      <c r="F42" s="5"/>
      <c r="G42" s="5"/>
      <c r="H42" s="8"/>
    </row>
    <row r="43" spans="1:8" ht="21" customHeight="1" thickBot="1" x14ac:dyDescent="0.3">
      <c r="A43" s="9"/>
      <c r="B43" s="10"/>
      <c r="C43" s="10"/>
      <c r="D43" s="10"/>
      <c r="E43" s="10"/>
      <c r="F43" s="10"/>
      <c r="G43" s="10"/>
      <c r="H43" s="11"/>
    </row>
    <row r="270" spans="1:8" x14ac:dyDescent="0.25">
      <c r="A270" s="12"/>
      <c r="B270" s="12"/>
      <c r="C270" s="12"/>
      <c r="D270" s="12"/>
      <c r="E270" s="12"/>
      <c r="F270" s="12"/>
      <c r="G270" s="12"/>
      <c r="H270" s="13"/>
    </row>
  </sheetData>
  <pageMargins left="0.70866141732283472" right="0.70866141732283472" top="0.74803149606299213" bottom="0.74803149606299213" header="0.31496062992125984" footer="0.31496062992125984"/>
  <pageSetup paperSize="9" orientation="portrait" r:id="rId1"/>
  <headerFooter>
    <oddHeader>&amp;L&amp;G</oddHeader>
    <oddFooter>&amp;L&amp;"Arial,Italic"&amp;8Monitoring and Evaluation Assessment Template - Health Facility</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42"/>
  <sheetViews>
    <sheetView topLeftCell="A10" workbookViewId="0">
      <selection activeCell="B40" sqref="B40"/>
    </sheetView>
  </sheetViews>
  <sheetFormatPr defaultRowHeight="14.25" x14ac:dyDescent="0.2"/>
  <cols>
    <col min="1" max="1" width="0.42578125" style="18" customWidth="1"/>
    <col min="2" max="2" width="9" style="18" customWidth="1"/>
    <col min="3" max="3" width="13" style="18" customWidth="1"/>
    <col min="4" max="4" width="10.7109375" style="18" customWidth="1"/>
    <col min="5" max="5" width="13.85546875" style="18" customWidth="1"/>
    <col min="6" max="6" width="22.85546875" style="18" customWidth="1"/>
    <col min="7" max="7" width="18.140625" style="18" customWidth="1"/>
    <col min="8" max="8" width="26.5703125" style="18" customWidth="1"/>
    <col min="9" max="9" width="27.5703125" style="18" customWidth="1"/>
    <col min="10" max="12" width="9.28515625" style="18" customWidth="1"/>
    <col min="13" max="13" width="9.28515625" style="18" hidden="1" customWidth="1"/>
    <col min="14" max="14" width="9.140625" style="18" hidden="1" customWidth="1"/>
    <col min="15" max="16" width="0" style="18" hidden="1" customWidth="1"/>
    <col min="17" max="16384" width="9.140625" style="18"/>
  </cols>
  <sheetData>
    <row r="1" spans="2:15" ht="18" x14ac:dyDescent="0.25">
      <c r="B1" s="15" t="s">
        <v>84</v>
      </c>
      <c r="C1" s="16"/>
      <c r="D1" s="17"/>
      <c r="E1" s="17"/>
      <c r="F1" s="17"/>
      <c r="G1" s="17"/>
      <c r="H1" s="17"/>
      <c r="I1" s="17"/>
    </row>
    <row r="2" spans="2:15" x14ac:dyDescent="0.2">
      <c r="B2" s="17"/>
      <c r="C2" s="17"/>
      <c r="D2" s="17"/>
      <c r="E2" s="17"/>
      <c r="F2" s="17"/>
      <c r="G2" s="17"/>
      <c r="H2" s="17"/>
      <c r="I2" s="17"/>
    </row>
    <row r="3" spans="2:15" x14ac:dyDescent="0.2">
      <c r="B3" s="59" t="s">
        <v>0</v>
      </c>
      <c r="C3" s="60"/>
      <c r="D3" s="60"/>
      <c r="E3" s="60"/>
      <c r="F3" s="60"/>
      <c r="G3" s="60"/>
      <c r="H3" s="60"/>
      <c r="I3" s="60"/>
    </row>
    <row r="4" spans="2:15" x14ac:dyDescent="0.2">
      <c r="B4" s="19"/>
      <c r="C4" s="19"/>
      <c r="D4" s="19"/>
      <c r="E4" s="19"/>
      <c r="F4" s="19"/>
      <c r="G4" s="19"/>
      <c r="H4" s="19"/>
      <c r="I4" s="19"/>
    </row>
    <row r="5" spans="2:15" ht="38.25" x14ac:dyDescent="0.2">
      <c r="B5" s="20" t="s">
        <v>85</v>
      </c>
      <c r="C5" s="29" t="s">
        <v>20</v>
      </c>
      <c r="D5" s="30" t="s">
        <v>14</v>
      </c>
      <c r="E5" s="22" t="s">
        <v>13</v>
      </c>
      <c r="F5" s="21" t="s">
        <v>3</v>
      </c>
      <c r="G5" s="21" t="s">
        <v>4</v>
      </c>
      <c r="H5" s="23" t="s">
        <v>5</v>
      </c>
      <c r="I5" s="23" t="s">
        <v>6</v>
      </c>
    </row>
    <row r="6" spans="2:15" x14ac:dyDescent="0.2">
      <c r="B6" s="24">
        <v>1</v>
      </c>
      <c r="C6" s="24"/>
      <c r="D6" s="25"/>
      <c r="E6" s="25"/>
      <c r="F6" s="26"/>
      <c r="G6" s="27"/>
      <c r="H6" s="26"/>
      <c r="I6" s="28"/>
      <c r="M6" s="18" t="s">
        <v>21</v>
      </c>
      <c r="N6" s="18" t="s">
        <v>11</v>
      </c>
      <c r="O6" s="18" t="s">
        <v>15</v>
      </c>
    </row>
    <row r="7" spans="2:15" x14ac:dyDescent="0.2">
      <c r="B7" s="24">
        <f>B6+1</f>
        <v>2</v>
      </c>
      <c r="C7" s="24"/>
      <c r="D7" s="25"/>
      <c r="E7" s="25"/>
      <c r="F7" s="26"/>
      <c r="G7" s="27"/>
      <c r="H7" s="26"/>
      <c r="I7" s="28"/>
      <c r="M7" s="18" t="s">
        <v>8</v>
      </c>
      <c r="N7" s="18" t="s">
        <v>12</v>
      </c>
      <c r="O7" s="18" t="s">
        <v>16</v>
      </c>
    </row>
    <row r="8" spans="2:15" x14ac:dyDescent="0.2">
      <c r="B8" s="24">
        <f t="shared" ref="B8:B42" si="0">B7+1</f>
        <v>3</v>
      </c>
      <c r="C8" s="24"/>
      <c r="D8" s="25"/>
      <c r="E8" s="25"/>
      <c r="F8" s="26"/>
      <c r="G8" s="27"/>
      <c r="H8" s="26"/>
      <c r="I8" s="28"/>
      <c r="M8" s="18" t="s">
        <v>9</v>
      </c>
      <c r="N8" s="18" t="s">
        <v>10</v>
      </c>
      <c r="O8" s="18" t="s">
        <v>17</v>
      </c>
    </row>
    <row r="9" spans="2:15" x14ac:dyDescent="0.2">
      <c r="B9" s="24">
        <f t="shared" si="0"/>
        <v>4</v>
      </c>
      <c r="C9" s="24"/>
      <c r="D9" s="25"/>
      <c r="E9" s="25"/>
      <c r="F9" s="26"/>
      <c r="G9" s="27"/>
      <c r="H9" s="26"/>
      <c r="I9" s="28"/>
      <c r="M9" s="18" t="s">
        <v>22</v>
      </c>
      <c r="N9" s="18" t="s">
        <v>7</v>
      </c>
      <c r="O9" s="18" t="s">
        <v>18</v>
      </c>
    </row>
    <row r="10" spans="2:15" x14ac:dyDescent="0.2">
      <c r="B10" s="24">
        <f t="shared" si="0"/>
        <v>5</v>
      </c>
      <c r="C10" s="24"/>
      <c r="D10" s="25"/>
      <c r="E10" s="25"/>
      <c r="F10" s="26"/>
      <c r="G10" s="27"/>
      <c r="H10" s="26"/>
      <c r="I10" s="28"/>
      <c r="O10" s="18" t="s">
        <v>19</v>
      </c>
    </row>
    <row r="11" spans="2:15" x14ac:dyDescent="0.2">
      <c r="B11" s="24">
        <f t="shared" si="0"/>
        <v>6</v>
      </c>
      <c r="C11" s="24"/>
      <c r="D11" s="25"/>
      <c r="E11" s="25"/>
      <c r="F11" s="26"/>
      <c r="G11" s="27"/>
      <c r="H11" s="26"/>
      <c r="I11" s="28"/>
    </row>
    <row r="12" spans="2:15" x14ac:dyDescent="0.2">
      <c r="B12" s="24">
        <f t="shared" si="0"/>
        <v>7</v>
      </c>
      <c r="C12" s="24"/>
      <c r="D12" s="25"/>
      <c r="E12" s="25"/>
      <c r="F12" s="26"/>
      <c r="G12" s="27"/>
      <c r="H12" s="26"/>
      <c r="I12" s="28"/>
    </row>
    <row r="13" spans="2:15" x14ac:dyDescent="0.2">
      <c r="B13" s="24">
        <f t="shared" si="0"/>
        <v>8</v>
      </c>
      <c r="C13" s="24"/>
      <c r="D13" s="25"/>
      <c r="E13" s="25"/>
      <c r="F13" s="26"/>
      <c r="G13" s="27"/>
      <c r="H13" s="26"/>
      <c r="I13" s="28"/>
    </row>
    <row r="14" spans="2:15" x14ac:dyDescent="0.2">
      <c r="B14" s="24">
        <f t="shared" si="0"/>
        <v>9</v>
      </c>
      <c r="C14" s="24"/>
      <c r="D14" s="25"/>
      <c r="E14" s="25"/>
      <c r="F14" s="26"/>
      <c r="G14" s="27"/>
      <c r="H14" s="26"/>
      <c r="I14" s="28"/>
    </row>
    <row r="15" spans="2:15" x14ac:dyDescent="0.2">
      <c r="B15" s="24">
        <f t="shared" si="0"/>
        <v>10</v>
      </c>
      <c r="C15" s="24"/>
      <c r="D15" s="25"/>
      <c r="E15" s="25"/>
      <c r="F15" s="26"/>
      <c r="G15" s="27"/>
      <c r="H15" s="26"/>
      <c r="I15" s="28"/>
    </row>
    <row r="16" spans="2:15" x14ac:dyDescent="0.2">
      <c r="B16" s="24">
        <f t="shared" si="0"/>
        <v>11</v>
      </c>
      <c r="C16" s="24"/>
      <c r="D16" s="25"/>
      <c r="E16" s="25"/>
      <c r="F16" s="26"/>
      <c r="G16" s="27"/>
      <c r="H16" s="26"/>
      <c r="I16" s="28"/>
    </row>
    <row r="17" spans="2:9" x14ac:dyDescent="0.2">
      <c r="B17" s="24">
        <f t="shared" si="0"/>
        <v>12</v>
      </c>
      <c r="C17" s="24"/>
      <c r="D17" s="25"/>
      <c r="E17" s="25"/>
      <c r="F17" s="26"/>
      <c r="G17" s="27"/>
      <c r="H17" s="26"/>
      <c r="I17" s="28"/>
    </row>
    <row r="18" spans="2:9" x14ac:dyDescent="0.2">
      <c r="B18" s="24">
        <f t="shared" si="0"/>
        <v>13</v>
      </c>
      <c r="C18" s="24"/>
      <c r="D18" s="25"/>
      <c r="E18" s="25"/>
      <c r="F18" s="26"/>
      <c r="G18" s="27"/>
      <c r="H18" s="26"/>
      <c r="I18" s="28"/>
    </row>
    <row r="19" spans="2:9" x14ac:dyDescent="0.2">
      <c r="B19" s="24">
        <f t="shared" si="0"/>
        <v>14</v>
      </c>
      <c r="C19" s="24"/>
      <c r="D19" s="25"/>
      <c r="E19" s="25"/>
      <c r="F19" s="26"/>
      <c r="G19" s="27"/>
      <c r="H19" s="26"/>
      <c r="I19" s="28"/>
    </row>
    <row r="20" spans="2:9" x14ac:dyDescent="0.2">
      <c r="B20" s="24">
        <f t="shared" si="0"/>
        <v>15</v>
      </c>
      <c r="C20" s="24"/>
      <c r="D20" s="25"/>
      <c r="E20" s="25"/>
      <c r="F20" s="26"/>
      <c r="G20" s="27"/>
      <c r="H20" s="26"/>
      <c r="I20" s="28"/>
    </row>
    <row r="21" spans="2:9" x14ac:dyDescent="0.2">
      <c r="B21" s="24">
        <f t="shared" si="0"/>
        <v>16</v>
      </c>
      <c r="C21" s="24"/>
      <c r="D21" s="25"/>
      <c r="E21" s="25"/>
      <c r="F21" s="26"/>
      <c r="G21" s="27"/>
      <c r="H21" s="26"/>
      <c r="I21" s="28"/>
    </row>
    <row r="22" spans="2:9" x14ac:dyDescent="0.2">
      <c r="B22" s="24">
        <f t="shared" si="0"/>
        <v>17</v>
      </c>
      <c r="C22" s="24"/>
      <c r="D22" s="25"/>
      <c r="E22" s="25"/>
      <c r="F22" s="26"/>
      <c r="G22" s="27"/>
      <c r="H22" s="26"/>
      <c r="I22" s="28"/>
    </row>
    <row r="23" spans="2:9" x14ac:dyDescent="0.2">
      <c r="B23" s="24">
        <f t="shared" si="0"/>
        <v>18</v>
      </c>
      <c r="C23" s="24"/>
      <c r="D23" s="25"/>
      <c r="E23" s="25"/>
      <c r="F23" s="26"/>
      <c r="G23" s="27"/>
      <c r="H23" s="26"/>
      <c r="I23" s="28"/>
    </row>
    <row r="24" spans="2:9" x14ac:dyDescent="0.2">
      <c r="B24" s="24">
        <f t="shared" si="0"/>
        <v>19</v>
      </c>
      <c r="C24" s="24"/>
      <c r="D24" s="25"/>
      <c r="E24" s="25"/>
      <c r="F24" s="26"/>
      <c r="G24" s="27"/>
      <c r="H24" s="26"/>
      <c r="I24" s="28"/>
    </row>
    <row r="25" spans="2:9" x14ac:dyDescent="0.2">
      <c r="B25" s="24">
        <f t="shared" si="0"/>
        <v>20</v>
      </c>
      <c r="C25" s="24"/>
      <c r="D25" s="25"/>
      <c r="E25" s="25"/>
      <c r="F25" s="26"/>
      <c r="G25" s="27"/>
      <c r="H25" s="26"/>
      <c r="I25" s="28"/>
    </row>
    <row r="26" spans="2:9" x14ac:dyDescent="0.2">
      <c r="B26" s="24">
        <f t="shared" si="0"/>
        <v>21</v>
      </c>
      <c r="C26" s="24"/>
      <c r="D26" s="25"/>
      <c r="E26" s="25"/>
      <c r="F26" s="26"/>
      <c r="G26" s="27"/>
      <c r="H26" s="26"/>
      <c r="I26" s="28"/>
    </row>
    <row r="27" spans="2:9" x14ac:dyDescent="0.2">
      <c r="B27" s="24">
        <f t="shared" si="0"/>
        <v>22</v>
      </c>
      <c r="C27" s="24"/>
      <c r="D27" s="25"/>
      <c r="E27" s="25"/>
      <c r="F27" s="26"/>
      <c r="G27" s="27"/>
      <c r="H27" s="26"/>
      <c r="I27" s="28"/>
    </row>
    <row r="28" spans="2:9" x14ac:dyDescent="0.2">
      <c r="B28" s="24">
        <f t="shared" si="0"/>
        <v>23</v>
      </c>
      <c r="C28" s="24"/>
      <c r="D28" s="25"/>
      <c r="E28" s="25"/>
      <c r="F28" s="26"/>
      <c r="G28" s="27"/>
      <c r="H28" s="26"/>
      <c r="I28" s="28"/>
    </row>
    <row r="29" spans="2:9" x14ac:dyDescent="0.2">
      <c r="B29" s="24">
        <f t="shared" si="0"/>
        <v>24</v>
      </c>
      <c r="C29" s="24"/>
      <c r="D29" s="25"/>
      <c r="E29" s="25"/>
      <c r="F29" s="26"/>
      <c r="G29" s="27"/>
      <c r="H29" s="26"/>
      <c r="I29" s="28"/>
    </row>
    <row r="30" spans="2:9" x14ac:dyDescent="0.2">
      <c r="B30" s="24">
        <f t="shared" si="0"/>
        <v>25</v>
      </c>
      <c r="C30" s="24"/>
      <c r="D30" s="25"/>
      <c r="E30" s="25"/>
      <c r="F30" s="26"/>
      <c r="G30" s="27"/>
      <c r="H30" s="26"/>
      <c r="I30" s="28"/>
    </row>
    <row r="31" spans="2:9" x14ac:dyDescent="0.2">
      <c r="B31" s="24">
        <f t="shared" si="0"/>
        <v>26</v>
      </c>
      <c r="C31" s="24"/>
      <c r="D31" s="25"/>
      <c r="E31" s="25"/>
      <c r="F31" s="26"/>
      <c r="G31" s="27"/>
      <c r="H31" s="26"/>
      <c r="I31" s="28"/>
    </row>
    <row r="32" spans="2:9" x14ac:dyDescent="0.2">
      <c r="B32" s="24">
        <f t="shared" si="0"/>
        <v>27</v>
      </c>
      <c r="C32" s="24"/>
      <c r="D32" s="25"/>
      <c r="E32" s="25"/>
      <c r="F32" s="26"/>
      <c r="G32" s="27"/>
      <c r="H32" s="26"/>
      <c r="I32" s="28"/>
    </row>
    <row r="33" spans="2:9" x14ac:dyDescent="0.2">
      <c r="B33" s="24">
        <f t="shared" si="0"/>
        <v>28</v>
      </c>
      <c r="C33" s="24"/>
      <c r="D33" s="25"/>
      <c r="E33" s="25"/>
      <c r="F33" s="26"/>
      <c r="G33" s="27"/>
      <c r="H33" s="26"/>
      <c r="I33" s="28"/>
    </row>
    <row r="34" spans="2:9" x14ac:dyDescent="0.2">
      <c r="B34" s="24">
        <f t="shared" si="0"/>
        <v>29</v>
      </c>
      <c r="C34" s="24"/>
      <c r="D34" s="25"/>
      <c r="E34" s="25"/>
      <c r="F34" s="26"/>
      <c r="G34" s="27"/>
      <c r="H34" s="26"/>
      <c r="I34" s="28"/>
    </row>
    <row r="35" spans="2:9" x14ac:dyDescent="0.2">
      <c r="B35" s="24">
        <f t="shared" si="0"/>
        <v>30</v>
      </c>
      <c r="C35" s="24"/>
      <c r="D35" s="25"/>
      <c r="E35" s="25"/>
      <c r="F35" s="26"/>
      <c r="G35" s="27"/>
      <c r="H35" s="26"/>
      <c r="I35" s="28"/>
    </row>
    <row r="36" spans="2:9" x14ac:dyDescent="0.2">
      <c r="B36" s="24">
        <f t="shared" si="0"/>
        <v>31</v>
      </c>
      <c r="C36" s="24"/>
      <c r="D36" s="25"/>
      <c r="E36" s="25"/>
      <c r="F36" s="26"/>
      <c r="G36" s="27"/>
      <c r="H36" s="26"/>
      <c r="I36" s="28"/>
    </row>
    <row r="37" spans="2:9" x14ac:dyDescent="0.2">
      <c r="B37" s="24">
        <f t="shared" si="0"/>
        <v>32</v>
      </c>
      <c r="C37" s="24"/>
      <c r="D37" s="25"/>
      <c r="E37" s="25"/>
      <c r="F37" s="26"/>
      <c r="G37" s="27"/>
      <c r="H37" s="26"/>
      <c r="I37" s="28"/>
    </row>
    <row r="38" spans="2:9" x14ac:dyDescent="0.2">
      <c r="B38" s="24">
        <f t="shared" si="0"/>
        <v>33</v>
      </c>
      <c r="C38" s="24"/>
      <c r="D38" s="25"/>
      <c r="E38" s="25"/>
      <c r="F38" s="26"/>
      <c r="G38" s="27"/>
      <c r="H38" s="26"/>
      <c r="I38" s="28"/>
    </row>
    <row r="39" spans="2:9" x14ac:dyDescent="0.2">
      <c r="B39" s="24">
        <f t="shared" si="0"/>
        <v>34</v>
      </c>
      <c r="C39" s="24"/>
      <c r="D39" s="25"/>
      <c r="E39" s="25"/>
      <c r="F39" s="26"/>
      <c r="G39" s="27"/>
      <c r="H39" s="26"/>
      <c r="I39" s="28"/>
    </row>
    <row r="40" spans="2:9" x14ac:dyDescent="0.2">
      <c r="B40" s="24">
        <f t="shared" si="0"/>
        <v>35</v>
      </c>
      <c r="C40" s="24"/>
      <c r="D40" s="25"/>
      <c r="E40" s="25"/>
      <c r="F40" s="26"/>
      <c r="G40" s="27"/>
      <c r="H40" s="26"/>
      <c r="I40" s="28"/>
    </row>
    <row r="41" spans="2:9" x14ac:dyDescent="0.2">
      <c r="B41" s="24">
        <f t="shared" si="0"/>
        <v>36</v>
      </c>
      <c r="C41" s="24"/>
      <c r="D41" s="25"/>
      <c r="E41" s="25"/>
      <c r="F41" s="26"/>
      <c r="G41" s="27"/>
      <c r="H41" s="26"/>
      <c r="I41" s="28"/>
    </row>
    <row r="42" spans="2:9" x14ac:dyDescent="0.2">
      <c r="B42" s="24">
        <f t="shared" si="0"/>
        <v>37</v>
      </c>
      <c r="C42" s="24"/>
      <c r="D42" s="25"/>
      <c r="E42" s="25"/>
      <c r="F42" s="26"/>
      <c r="G42" s="27"/>
      <c r="H42" s="26"/>
      <c r="I42" s="28"/>
    </row>
  </sheetData>
  <mergeCells count="1">
    <mergeCell ref="B3:I3"/>
  </mergeCells>
  <dataValidations count="3">
    <dataValidation type="list" allowBlank="1" showInputMessage="1" showErrorMessage="1" sqref="I6:I42">
      <formula1>$N$6:$N$9</formula1>
    </dataValidation>
    <dataValidation type="list" allowBlank="1" showInputMessage="1" showErrorMessage="1" sqref="H6:H42">
      <formula1>$O$6:$O$10</formula1>
    </dataValidation>
    <dataValidation type="list" allowBlank="1" showInputMessage="1" showErrorMessage="1" sqref="C6:C42">
      <formula1>$M$6:$M$9</formula1>
    </dataValidation>
  </dataValidations>
  <pageMargins left="0.23622047244094491" right="0.23622047244094491" top="0.74803149606299213" bottom="0.74803149606299213" header="0.31496062992125984" footer="0.31496062992125984"/>
  <pageSetup paperSize="9" scale="69" orientation="landscape" r:id="rId1"/>
  <headerFooter>
    <oddHeader>&amp;L&amp;G</oddHeader>
    <oddFooter>&amp;L&amp;"Arial,Italic"&amp;8Monitoring and Evaluation Assessment Template - Health Facility</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topLeftCell="A10" workbookViewId="0">
      <selection activeCell="G5" sqref="G5"/>
    </sheetView>
  </sheetViews>
  <sheetFormatPr defaultRowHeight="15" x14ac:dyDescent="0.25"/>
  <cols>
    <col min="1" max="1" width="3.7109375" customWidth="1"/>
    <col min="2" max="2" width="9.7109375" customWidth="1"/>
    <col min="3" max="3" width="12.85546875" customWidth="1"/>
    <col min="4" max="4" width="18" customWidth="1"/>
    <col min="5" max="10" width="25.7109375" customWidth="1"/>
  </cols>
  <sheetData>
    <row r="1" spans="1:10" ht="18" x14ac:dyDescent="0.25">
      <c r="A1" s="18"/>
      <c r="B1" s="61" t="s">
        <v>23</v>
      </c>
      <c r="C1" s="62"/>
      <c r="D1" s="62"/>
      <c r="E1" s="63"/>
      <c r="F1" s="31"/>
      <c r="G1" s="31"/>
      <c r="H1" s="31"/>
      <c r="I1" s="31"/>
      <c r="J1" s="17"/>
    </row>
    <row r="2" spans="1:10" ht="18" x14ac:dyDescent="0.25">
      <c r="A2" s="18"/>
      <c r="B2" s="15" t="s">
        <v>86</v>
      </c>
      <c r="C2" s="32"/>
      <c r="D2" s="32"/>
      <c r="E2" s="32"/>
      <c r="F2" s="17"/>
      <c r="G2" s="17"/>
      <c r="H2" s="17"/>
      <c r="I2" s="17"/>
      <c r="J2" s="17"/>
    </row>
    <row r="3" spans="1:10" x14ac:dyDescent="0.25">
      <c r="A3" s="18"/>
      <c r="B3" s="33"/>
      <c r="C3" s="17"/>
      <c r="D3" s="17"/>
      <c r="E3" s="17"/>
      <c r="F3" s="17"/>
      <c r="G3" s="17"/>
      <c r="H3" s="17"/>
      <c r="I3" s="17"/>
      <c r="J3" s="17"/>
    </row>
    <row r="4" spans="1:10" ht="85.5" customHeight="1" x14ac:dyDescent="0.25">
      <c r="A4" s="18"/>
      <c r="B4" s="64" t="s">
        <v>85</v>
      </c>
      <c r="C4" s="66" t="s">
        <v>13</v>
      </c>
      <c r="D4" s="66" t="s">
        <v>14</v>
      </c>
      <c r="E4" s="34" t="s">
        <v>29</v>
      </c>
      <c r="F4" s="34" t="s">
        <v>90</v>
      </c>
      <c r="G4" s="34" t="s">
        <v>91</v>
      </c>
      <c r="H4" s="34" t="s">
        <v>30</v>
      </c>
      <c r="I4" s="34" t="s">
        <v>32</v>
      </c>
      <c r="J4" s="34" t="s">
        <v>89</v>
      </c>
    </row>
    <row r="5" spans="1:10" ht="84" x14ac:dyDescent="0.25">
      <c r="A5" s="18"/>
      <c r="B5" s="65"/>
      <c r="C5" s="67"/>
      <c r="D5" s="67"/>
      <c r="E5" s="37" t="s">
        <v>87</v>
      </c>
      <c r="F5" s="37" t="s">
        <v>87</v>
      </c>
      <c r="G5" s="37" t="s">
        <v>87</v>
      </c>
      <c r="H5" s="37" t="s">
        <v>87</v>
      </c>
      <c r="I5" s="37" t="s">
        <v>87</v>
      </c>
      <c r="J5" s="37" t="s">
        <v>88</v>
      </c>
    </row>
    <row r="6" spans="1:10" x14ac:dyDescent="0.25">
      <c r="A6" s="18"/>
      <c r="B6" s="35">
        <f>'facility identification'!B6</f>
        <v>1</v>
      </c>
      <c r="C6" s="35">
        <f>'facility identification'!E6</f>
        <v>0</v>
      </c>
      <c r="D6" s="35">
        <f>'facility identification'!D6</f>
        <v>0</v>
      </c>
      <c r="E6" s="36"/>
      <c r="F6" s="36"/>
      <c r="G6" s="36"/>
      <c r="H6" s="36"/>
      <c r="I6" s="36"/>
      <c r="J6" s="36"/>
    </row>
    <row r="7" spans="1:10" x14ac:dyDescent="0.25">
      <c r="A7" s="18"/>
      <c r="B7" s="35">
        <f>'facility identification'!B7</f>
        <v>2</v>
      </c>
      <c r="C7" s="35">
        <f>'facility identification'!E7</f>
        <v>0</v>
      </c>
      <c r="D7" s="35">
        <f>'facility identification'!D7</f>
        <v>0</v>
      </c>
      <c r="E7" s="36"/>
      <c r="F7" s="36"/>
      <c r="G7" s="36"/>
      <c r="H7" s="36"/>
      <c r="I7" s="36"/>
      <c r="J7" s="36"/>
    </row>
    <row r="8" spans="1:10" x14ac:dyDescent="0.25">
      <c r="A8" s="18"/>
      <c r="B8" s="35">
        <f>'facility identification'!B8</f>
        <v>3</v>
      </c>
      <c r="C8" s="35">
        <f>'facility identification'!E8</f>
        <v>0</v>
      </c>
      <c r="D8" s="35">
        <f>'facility identification'!D8</f>
        <v>0</v>
      </c>
      <c r="E8" s="36"/>
      <c r="F8" s="36"/>
      <c r="G8" s="36"/>
      <c r="H8" s="36"/>
      <c r="I8" s="36"/>
      <c r="J8" s="36"/>
    </row>
    <row r="9" spans="1:10" x14ac:dyDescent="0.25">
      <c r="A9" s="18"/>
      <c r="B9" s="35">
        <f>'facility identification'!B9</f>
        <v>4</v>
      </c>
      <c r="C9" s="35">
        <f>'facility identification'!E9</f>
        <v>0</v>
      </c>
      <c r="D9" s="35">
        <f>'facility identification'!D9</f>
        <v>0</v>
      </c>
      <c r="E9" s="36"/>
      <c r="F9" s="36"/>
      <c r="G9" s="36"/>
      <c r="H9" s="36"/>
      <c r="I9" s="36"/>
      <c r="J9" s="36"/>
    </row>
    <row r="10" spans="1:10" x14ac:dyDescent="0.25">
      <c r="A10" s="18"/>
      <c r="B10" s="35">
        <f>'facility identification'!B10</f>
        <v>5</v>
      </c>
      <c r="C10" s="35">
        <f>'facility identification'!E10</f>
        <v>0</v>
      </c>
      <c r="D10" s="35">
        <f>'facility identification'!D10</f>
        <v>0</v>
      </c>
      <c r="E10" s="36"/>
      <c r="F10" s="36"/>
      <c r="G10" s="36"/>
      <c r="H10" s="36"/>
      <c r="I10" s="36"/>
      <c r="J10" s="36"/>
    </row>
    <row r="11" spans="1:10" x14ac:dyDescent="0.25">
      <c r="A11" s="18"/>
      <c r="B11" s="35">
        <f>'facility identification'!B11</f>
        <v>6</v>
      </c>
      <c r="C11" s="35">
        <f>'facility identification'!E11</f>
        <v>0</v>
      </c>
      <c r="D11" s="35">
        <f>'facility identification'!D11</f>
        <v>0</v>
      </c>
      <c r="E11" s="36"/>
      <c r="F11" s="36"/>
      <c r="G11" s="36"/>
      <c r="H11" s="36"/>
      <c r="I11" s="36"/>
      <c r="J11" s="36"/>
    </row>
    <row r="12" spans="1:10" x14ac:dyDescent="0.25">
      <c r="A12" s="18"/>
      <c r="B12" s="35">
        <f>'facility identification'!B12</f>
        <v>7</v>
      </c>
      <c r="C12" s="35">
        <f>'facility identification'!E12</f>
        <v>0</v>
      </c>
      <c r="D12" s="35">
        <f>'facility identification'!D12</f>
        <v>0</v>
      </c>
      <c r="E12" s="36"/>
      <c r="F12" s="36"/>
      <c r="G12" s="36"/>
      <c r="H12" s="36"/>
      <c r="I12" s="36"/>
      <c r="J12" s="36"/>
    </row>
    <row r="13" spans="1:10" x14ac:dyDescent="0.25">
      <c r="A13" s="18"/>
      <c r="B13" s="35">
        <f>'facility identification'!B13</f>
        <v>8</v>
      </c>
      <c r="C13" s="35">
        <f>'facility identification'!E13</f>
        <v>0</v>
      </c>
      <c r="D13" s="35">
        <f>'facility identification'!D13</f>
        <v>0</v>
      </c>
      <c r="E13" s="36"/>
      <c r="F13" s="36"/>
      <c r="G13" s="36"/>
      <c r="H13" s="36"/>
      <c r="I13" s="36"/>
      <c r="J13" s="36"/>
    </row>
    <row r="14" spans="1:10" x14ac:dyDescent="0.25">
      <c r="A14" s="18"/>
      <c r="B14" s="35">
        <f>'facility identification'!B14</f>
        <v>9</v>
      </c>
      <c r="C14" s="35">
        <f>'facility identification'!E14</f>
        <v>0</v>
      </c>
      <c r="D14" s="35">
        <f>'facility identification'!D14</f>
        <v>0</v>
      </c>
      <c r="E14" s="36"/>
      <c r="F14" s="36"/>
      <c r="G14" s="36"/>
      <c r="H14" s="36"/>
      <c r="I14" s="36"/>
      <c r="J14" s="36"/>
    </row>
    <row r="15" spans="1:10" x14ac:dyDescent="0.25">
      <c r="A15" s="18"/>
      <c r="B15" s="35">
        <f>'facility identification'!B15</f>
        <v>10</v>
      </c>
      <c r="C15" s="35">
        <f>'facility identification'!E15</f>
        <v>0</v>
      </c>
      <c r="D15" s="35">
        <f>'facility identification'!D15</f>
        <v>0</v>
      </c>
      <c r="E15" s="36"/>
      <c r="F15" s="36"/>
      <c r="G15" s="36"/>
      <c r="H15" s="36"/>
      <c r="I15" s="36"/>
      <c r="J15" s="36"/>
    </row>
    <row r="16" spans="1:10" x14ac:dyDescent="0.25">
      <c r="A16" s="18"/>
      <c r="B16" s="35">
        <f>'facility identification'!B16</f>
        <v>11</v>
      </c>
      <c r="C16" s="35">
        <f>'facility identification'!E16</f>
        <v>0</v>
      </c>
      <c r="D16" s="35">
        <f>'facility identification'!D16</f>
        <v>0</v>
      </c>
      <c r="E16" s="36"/>
      <c r="F16" s="36"/>
      <c r="G16" s="36"/>
      <c r="H16" s="36"/>
      <c r="I16" s="36"/>
      <c r="J16" s="36"/>
    </row>
    <row r="17" spans="1:10" x14ac:dyDescent="0.25">
      <c r="A17" s="18"/>
      <c r="B17" s="35">
        <f>'facility identification'!B17</f>
        <v>12</v>
      </c>
      <c r="C17" s="35">
        <f>'facility identification'!E17</f>
        <v>0</v>
      </c>
      <c r="D17" s="35">
        <f>'facility identification'!D17</f>
        <v>0</v>
      </c>
      <c r="E17" s="36"/>
      <c r="F17" s="36"/>
      <c r="G17" s="36"/>
      <c r="H17" s="36"/>
      <c r="I17" s="36"/>
      <c r="J17" s="36"/>
    </row>
    <row r="18" spans="1:10" x14ac:dyDescent="0.25">
      <c r="A18" s="18"/>
      <c r="B18" s="35">
        <f>'facility identification'!B18</f>
        <v>13</v>
      </c>
      <c r="C18" s="35">
        <f>'facility identification'!E18</f>
        <v>0</v>
      </c>
      <c r="D18" s="35">
        <f>'facility identification'!D18</f>
        <v>0</v>
      </c>
      <c r="E18" s="36"/>
      <c r="F18" s="36"/>
      <c r="G18" s="36"/>
      <c r="H18" s="36"/>
      <c r="I18" s="36"/>
      <c r="J18" s="36"/>
    </row>
    <row r="19" spans="1:10" x14ac:dyDescent="0.25">
      <c r="A19" s="18"/>
      <c r="B19" s="35">
        <f>'facility identification'!B19</f>
        <v>14</v>
      </c>
      <c r="C19" s="35">
        <f>'facility identification'!E19</f>
        <v>0</v>
      </c>
      <c r="D19" s="35">
        <f>'facility identification'!D19</f>
        <v>0</v>
      </c>
      <c r="E19" s="36"/>
      <c r="F19" s="36"/>
      <c r="G19" s="36"/>
      <c r="H19" s="36"/>
      <c r="I19" s="36"/>
      <c r="J19" s="36"/>
    </row>
    <row r="20" spans="1:10" x14ac:dyDescent="0.25">
      <c r="A20" s="18"/>
      <c r="B20" s="35">
        <f>'facility identification'!B20</f>
        <v>15</v>
      </c>
      <c r="C20" s="35">
        <f>'facility identification'!E20</f>
        <v>0</v>
      </c>
      <c r="D20" s="35">
        <f>'facility identification'!D20</f>
        <v>0</v>
      </c>
      <c r="E20" s="36"/>
      <c r="F20" s="36"/>
      <c r="G20" s="36"/>
      <c r="H20" s="36"/>
      <c r="I20" s="36"/>
      <c r="J20" s="36"/>
    </row>
    <row r="21" spans="1:10" x14ac:dyDescent="0.25">
      <c r="A21" s="18"/>
      <c r="B21" s="35">
        <f>'facility identification'!B21</f>
        <v>16</v>
      </c>
      <c r="C21" s="35">
        <f>'facility identification'!E21</f>
        <v>0</v>
      </c>
      <c r="D21" s="35">
        <f>'facility identification'!D21</f>
        <v>0</v>
      </c>
      <c r="E21" s="36"/>
      <c r="F21" s="36"/>
      <c r="G21" s="36"/>
      <c r="H21" s="36"/>
      <c r="I21" s="36"/>
      <c r="J21" s="36"/>
    </row>
    <row r="22" spans="1:10" x14ac:dyDescent="0.25">
      <c r="A22" s="18"/>
      <c r="B22" s="35">
        <f>'facility identification'!B22</f>
        <v>17</v>
      </c>
      <c r="C22" s="35">
        <f>'facility identification'!E22</f>
        <v>0</v>
      </c>
      <c r="D22" s="35">
        <f>'facility identification'!D22</f>
        <v>0</v>
      </c>
      <c r="E22" s="36"/>
      <c r="F22" s="36"/>
      <c r="G22" s="36"/>
      <c r="H22" s="36"/>
      <c r="I22" s="36"/>
      <c r="J22" s="36"/>
    </row>
    <row r="23" spans="1:10" x14ac:dyDescent="0.25">
      <c r="A23" s="18"/>
      <c r="B23" s="35">
        <f>'facility identification'!B23</f>
        <v>18</v>
      </c>
      <c r="C23" s="35">
        <f>'facility identification'!E23</f>
        <v>0</v>
      </c>
      <c r="D23" s="35">
        <f>'facility identification'!D23</f>
        <v>0</v>
      </c>
      <c r="E23" s="36"/>
      <c r="F23" s="36"/>
      <c r="G23" s="36"/>
      <c r="H23" s="36"/>
      <c r="I23" s="36"/>
      <c r="J23" s="36"/>
    </row>
    <row r="24" spans="1:10" x14ac:dyDescent="0.25">
      <c r="A24" s="18"/>
      <c r="B24" s="35">
        <f>'facility identification'!B24</f>
        <v>19</v>
      </c>
      <c r="C24" s="35">
        <f>'facility identification'!E24</f>
        <v>0</v>
      </c>
      <c r="D24" s="35">
        <f>'facility identification'!D24</f>
        <v>0</v>
      </c>
      <c r="E24" s="36"/>
      <c r="F24" s="36"/>
      <c r="G24" s="36"/>
      <c r="H24" s="36"/>
      <c r="I24" s="36"/>
      <c r="J24" s="36"/>
    </row>
    <row r="25" spans="1:10" x14ac:dyDescent="0.25">
      <c r="A25" s="18"/>
      <c r="B25" s="35">
        <f>'facility identification'!B25</f>
        <v>20</v>
      </c>
      <c r="C25" s="35">
        <f>'facility identification'!E25</f>
        <v>0</v>
      </c>
      <c r="D25" s="35">
        <f>'facility identification'!D25</f>
        <v>0</v>
      </c>
      <c r="E25" s="36"/>
      <c r="F25" s="36"/>
      <c r="G25" s="36"/>
      <c r="H25" s="36"/>
      <c r="I25" s="36"/>
      <c r="J25" s="36"/>
    </row>
    <row r="26" spans="1:10" x14ac:dyDescent="0.25">
      <c r="A26" s="18"/>
      <c r="B26" s="35">
        <f>'facility identification'!B26</f>
        <v>21</v>
      </c>
      <c r="C26" s="35">
        <f>'facility identification'!E26</f>
        <v>0</v>
      </c>
      <c r="D26" s="35">
        <f>'facility identification'!D26</f>
        <v>0</v>
      </c>
      <c r="E26" s="36"/>
      <c r="F26" s="36"/>
      <c r="G26" s="36"/>
      <c r="H26" s="36"/>
      <c r="I26" s="36"/>
      <c r="J26" s="36"/>
    </row>
    <row r="27" spans="1:10" x14ac:dyDescent="0.25">
      <c r="A27" s="18"/>
      <c r="B27" s="35">
        <f>'facility identification'!B27</f>
        <v>22</v>
      </c>
      <c r="C27" s="35">
        <f>'facility identification'!E27</f>
        <v>0</v>
      </c>
      <c r="D27" s="35">
        <f>'facility identification'!D27</f>
        <v>0</v>
      </c>
      <c r="E27" s="36"/>
      <c r="F27" s="36"/>
      <c r="G27" s="36"/>
      <c r="H27" s="36"/>
      <c r="I27" s="36"/>
      <c r="J27" s="36"/>
    </row>
    <row r="28" spans="1:10" x14ac:dyDescent="0.25">
      <c r="A28" s="18"/>
      <c r="B28" s="35">
        <f>'facility identification'!B28</f>
        <v>23</v>
      </c>
      <c r="C28" s="35">
        <f>'facility identification'!E28</f>
        <v>0</v>
      </c>
      <c r="D28" s="35">
        <f>'facility identification'!D28</f>
        <v>0</v>
      </c>
      <c r="E28" s="36"/>
      <c r="F28" s="36"/>
      <c r="G28" s="36"/>
      <c r="H28" s="36"/>
      <c r="I28" s="36"/>
      <c r="J28" s="36"/>
    </row>
    <row r="29" spans="1:10" x14ac:dyDescent="0.25">
      <c r="A29" s="18"/>
      <c r="B29" s="35">
        <f>'facility identification'!B29</f>
        <v>24</v>
      </c>
      <c r="C29" s="35">
        <f>'facility identification'!E29</f>
        <v>0</v>
      </c>
      <c r="D29" s="35">
        <f>'facility identification'!D29</f>
        <v>0</v>
      </c>
      <c r="E29" s="36"/>
      <c r="F29" s="36"/>
      <c r="G29" s="36"/>
      <c r="H29" s="36"/>
      <c r="I29" s="36"/>
      <c r="J29" s="36"/>
    </row>
    <row r="30" spans="1:10" x14ac:dyDescent="0.25">
      <c r="A30" s="18"/>
      <c r="B30" s="35">
        <f>'facility identification'!B30</f>
        <v>25</v>
      </c>
      <c r="C30" s="35">
        <f>'facility identification'!E30</f>
        <v>0</v>
      </c>
      <c r="D30" s="35">
        <f>'facility identification'!D30</f>
        <v>0</v>
      </c>
      <c r="E30" s="36"/>
      <c r="F30" s="36"/>
      <c r="G30" s="36"/>
      <c r="H30" s="36"/>
      <c r="I30" s="36"/>
      <c r="J30" s="36"/>
    </row>
    <row r="31" spans="1:10" x14ac:dyDescent="0.25">
      <c r="A31" s="18"/>
      <c r="B31" s="35">
        <f>'facility identification'!B31</f>
        <v>26</v>
      </c>
      <c r="C31" s="35">
        <f>'facility identification'!E31</f>
        <v>0</v>
      </c>
      <c r="D31" s="35">
        <f>'facility identification'!D31</f>
        <v>0</v>
      </c>
      <c r="E31" s="36"/>
      <c r="F31" s="36"/>
      <c r="G31" s="36"/>
      <c r="H31" s="36"/>
      <c r="I31" s="36"/>
      <c r="J31" s="36"/>
    </row>
    <row r="32" spans="1:10" x14ac:dyDescent="0.25">
      <c r="A32" s="18"/>
      <c r="B32" s="35">
        <f>'facility identification'!B32</f>
        <v>27</v>
      </c>
      <c r="C32" s="35">
        <f>'facility identification'!E32</f>
        <v>0</v>
      </c>
      <c r="D32" s="35">
        <f>'facility identification'!D32</f>
        <v>0</v>
      </c>
      <c r="E32" s="36"/>
      <c r="F32" s="36"/>
      <c r="G32" s="36"/>
      <c r="H32" s="36"/>
      <c r="I32" s="36"/>
      <c r="J32" s="36"/>
    </row>
    <row r="33" spans="1:10" x14ac:dyDescent="0.25">
      <c r="A33" s="18"/>
      <c r="B33" s="35">
        <f>'facility identification'!B33</f>
        <v>28</v>
      </c>
      <c r="C33" s="35">
        <f>'facility identification'!E33</f>
        <v>0</v>
      </c>
      <c r="D33" s="35">
        <f>'facility identification'!D33</f>
        <v>0</v>
      </c>
      <c r="E33" s="36"/>
      <c r="F33" s="36"/>
      <c r="G33" s="36"/>
      <c r="H33" s="36"/>
      <c r="I33" s="36"/>
      <c r="J33" s="36"/>
    </row>
    <row r="34" spans="1:10" x14ac:dyDescent="0.25">
      <c r="A34" s="18"/>
      <c r="B34" s="35">
        <f>'facility identification'!B34</f>
        <v>29</v>
      </c>
      <c r="C34" s="35">
        <f>'facility identification'!E34</f>
        <v>0</v>
      </c>
      <c r="D34" s="35">
        <f>'facility identification'!D34</f>
        <v>0</v>
      </c>
      <c r="E34" s="36"/>
      <c r="F34" s="36"/>
      <c r="G34" s="36"/>
      <c r="H34" s="36"/>
      <c r="I34" s="36"/>
      <c r="J34" s="36"/>
    </row>
    <row r="35" spans="1:10" x14ac:dyDescent="0.25">
      <c r="A35" s="18"/>
      <c r="B35" s="35">
        <f>'facility identification'!B35</f>
        <v>30</v>
      </c>
      <c r="C35" s="35">
        <f>'facility identification'!E35</f>
        <v>0</v>
      </c>
      <c r="D35" s="35">
        <f>'facility identification'!D35</f>
        <v>0</v>
      </c>
      <c r="E35" s="36"/>
      <c r="F35" s="36"/>
      <c r="G35" s="36"/>
      <c r="H35" s="36"/>
      <c r="I35" s="36"/>
      <c r="J35" s="36"/>
    </row>
    <row r="36" spans="1:10" x14ac:dyDescent="0.25">
      <c r="A36" s="18"/>
      <c r="B36" s="35">
        <f>'facility identification'!B36</f>
        <v>31</v>
      </c>
      <c r="C36" s="35">
        <f>'facility identification'!E36</f>
        <v>0</v>
      </c>
      <c r="D36" s="35">
        <f>'facility identification'!D36</f>
        <v>0</v>
      </c>
      <c r="E36" s="36"/>
      <c r="F36" s="36"/>
      <c r="G36" s="36"/>
      <c r="H36" s="36"/>
      <c r="I36" s="36"/>
      <c r="J36" s="36"/>
    </row>
    <row r="37" spans="1:10" x14ac:dyDescent="0.25">
      <c r="A37" s="18"/>
      <c r="B37" s="35">
        <f>'facility identification'!B37</f>
        <v>32</v>
      </c>
      <c r="C37" s="35">
        <f>'facility identification'!E37</f>
        <v>0</v>
      </c>
      <c r="D37" s="35">
        <f>'facility identification'!D37</f>
        <v>0</v>
      </c>
      <c r="E37" s="36"/>
      <c r="F37" s="36"/>
      <c r="G37" s="36"/>
      <c r="H37" s="36"/>
      <c r="I37" s="36"/>
      <c r="J37" s="36"/>
    </row>
    <row r="38" spans="1:10" x14ac:dyDescent="0.25">
      <c r="A38" s="18"/>
      <c r="B38" s="35">
        <f>'facility identification'!B38</f>
        <v>33</v>
      </c>
      <c r="C38" s="35">
        <f>'facility identification'!E38</f>
        <v>0</v>
      </c>
      <c r="D38" s="35">
        <f>'facility identification'!D38</f>
        <v>0</v>
      </c>
      <c r="E38" s="36"/>
      <c r="F38" s="36"/>
      <c r="G38" s="36"/>
      <c r="H38" s="36"/>
      <c r="I38" s="36"/>
      <c r="J38" s="36"/>
    </row>
    <row r="39" spans="1:10" x14ac:dyDescent="0.25">
      <c r="B39" s="14"/>
      <c r="C39" s="14"/>
      <c r="D39" s="14"/>
      <c r="E39" s="14"/>
      <c r="F39" s="14"/>
      <c r="G39" s="14"/>
      <c r="H39" s="14"/>
      <c r="I39" s="14"/>
      <c r="J39" s="14"/>
    </row>
    <row r="40" spans="1:10" x14ac:dyDescent="0.25">
      <c r="B40" s="14"/>
      <c r="C40" s="14"/>
      <c r="D40" s="14"/>
      <c r="E40" s="14"/>
      <c r="F40" s="14"/>
      <c r="G40" s="14"/>
      <c r="H40" s="14"/>
      <c r="I40" s="14"/>
      <c r="J40" s="14"/>
    </row>
    <row r="41" spans="1:10" x14ac:dyDescent="0.25">
      <c r="B41" s="14"/>
      <c r="C41" s="14"/>
      <c r="D41" s="14"/>
      <c r="E41" s="14"/>
      <c r="F41" s="14"/>
      <c r="G41" s="14"/>
      <c r="H41" s="14"/>
      <c r="I41" s="14"/>
      <c r="J41" s="14"/>
    </row>
    <row r="42" spans="1:10" x14ac:dyDescent="0.25">
      <c r="B42" s="14"/>
      <c r="C42" s="14"/>
      <c r="D42" s="14"/>
      <c r="E42" s="14"/>
      <c r="F42" s="14"/>
      <c r="G42" s="14"/>
      <c r="H42" s="14"/>
      <c r="I42" s="14"/>
      <c r="J42" s="14"/>
    </row>
    <row r="43" spans="1:10" x14ac:dyDescent="0.25">
      <c r="B43" s="14"/>
      <c r="C43" s="14"/>
      <c r="D43" s="14"/>
      <c r="E43" s="14"/>
      <c r="F43" s="14"/>
      <c r="G43" s="14"/>
      <c r="H43" s="14"/>
      <c r="I43" s="14"/>
      <c r="J43" s="14"/>
    </row>
    <row r="44" spans="1:10" x14ac:dyDescent="0.25">
      <c r="B44" s="14"/>
      <c r="C44" s="14"/>
      <c r="D44" s="14"/>
      <c r="E44" s="14"/>
      <c r="F44" s="14"/>
      <c r="G44" s="14"/>
      <c r="H44" s="14"/>
      <c r="I44" s="14"/>
      <c r="J44" s="14"/>
    </row>
    <row r="45" spans="1:10" x14ac:dyDescent="0.25">
      <c r="B45" s="14"/>
      <c r="C45" s="14"/>
      <c r="D45" s="14"/>
      <c r="E45" s="14"/>
      <c r="F45" s="14"/>
      <c r="G45" s="14"/>
      <c r="H45" s="14"/>
      <c r="I45" s="14"/>
      <c r="J45" s="14"/>
    </row>
    <row r="46" spans="1:10" x14ac:dyDescent="0.25">
      <c r="B46" s="14"/>
      <c r="C46" s="14"/>
      <c r="D46" s="14"/>
      <c r="E46" s="14"/>
      <c r="F46" s="14"/>
      <c r="G46" s="14"/>
      <c r="H46" s="14"/>
      <c r="I46" s="14"/>
      <c r="J46" s="14"/>
    </row>
    <row r="47" spans="1:10" x14ac:dyDescent="0.25">
      <c r="B47" s="14"/>
      <c r="C47" s="14"/>
      <c r="D47" s="14"/>
      <c r="E47" s="14"/>
      <c r="F47" s="14"/>
      <c r="G47" s="14"/>
      <c r="H47" s="14"/>
      <c r="I47" s="14"/>
      <c r="J47" s="14"/>
    </row>
    <row r="48" spans="1:10" x14ac:dyDescent="0.25">
      <c r="B48" s="14"/>
      <c r="C48" s="14"/>
      <c r="D48" s="14"/>
      <c r="E48" s="14"/>
      <c r="F48" s="14"/>
      <c r="G48" s="14"/>
      <c r="H48" s="14"/>
      <c r="I48" s="14"/>
      <c r="J48" s="14"/>
    </row>
    <row r="49" spans="2:10" x14ac:dyDescent="0.25">
      <c r="B49" s="14"/>
      <c r="C49" s="14"/>
      <c r="D49" s="14"/>
      <c r="E49" s="14"/>
      <c r="F49" s="14"/>
      <c r="G49" s="14"/>
      <c r="H49" s="14"/>
      <c r="I49" s="14"/>
      <c r="J49" s="14"/>
    </row>
    <row r="50" spans="2:10" x14ac:dyDescent="0.25">
      <c r="B50" s="14"/>
      <c r="C50" s="14"/>
      <c r="D50" s="14"/>
      <c r="E50" s="14"/>
      <c r="F50" s="14"/>
      <c r="G50" s="14"/>
      <c r="H50" s="14"/>
      <c r="I50" s="14"/>
      <c r="J50" s="14"/>
    </row>
    <row r="51" spans="2:10" x14ac:dyDescent="0.25">
      <c r="B51" s="14"/>
      <c r="C51" s="14"/>
      <c r="D51" s="14"/>
      <c r="E51" s="14"/>
      <c r="F51" s="14"/>
      <c r="G51" s="14"/>
      <c r="H51" s="14"/>
      <c r="I51" s="14"/>
      <c r="J51" s="14"/>
    </row>
    <row r="52" spans="2:10" x14ac:dyDescent="0.25">
      <c r="B52" s="14"/>
      <c r="C52" s="14"/>
      <c r="D52" s="14"/>
      <c r="E52" s="14"/>
      <c r="F52" s="14"/>
      <c r="G52" s="14"/>
      <c r="H52" s="14"/>
      <c r="I52" s="14"/>
      <c r="J52" s="14"/>
    </row>
    <row r="53" spans="2:10" x14ac:dyDescent="0.25">
      <c r="B53" s="14"/>
      <c r="C53" s="14"/>
      <c r="D53" s="14"/>
      <c r="E53" s="14"/>
      <c r="F53" s="14"/>
      <c r="G53" s="14"/>
      <c r="H53" s="14"/>
      <c r="I53" s="14"/>
      <c r="J53" s="14"/>
    </row>
    <row r="54" spans="2:10" x14ac:dyDescent="0.25">
      <c r="B54" s="14"/>
      <c r="C54" s="14"/>
      <c r="D54" s="14"/>
      <c r="E54" s="14"/>
      <c r="F54" s="14"/>
      <c r="G54" s="14"/>
      <c r="H54" s="14"/>
      <c r="I54" s="14"/>
      <c r="J54" s="14"/>
    </row>
    <row r="55" spans="2:10" x14ac:dyDescent="0.25">
      <c r="B55" s="14"/>
      <c r="C55" s="14"/>
      <c r="D55" s="14"/>
      <c r="E55" s="14"/>
      <c r="F55" s="14"/>
      <c r="G55" s="14"/>
      <c r="H55" s="14"/>
      <c r="I55" s="14"/>
      <c r="J55" s="14"/>
    </row>
    <row r="56" spans="2:10" x14ac:dyDescent="0.25">
      <c r="B56" s="14"/>
      <c r="C56" s="14"/>
      <c r="D56" s="14"/>
      <c r="E56" s="14"/>
      <c r="F56" s="14"/>
      <c r="G56" s="14"/>
      <c r="H56" s="14"/>
      <c r="I56" s="14"/>
      <c r="J56" s="14"/>
    </row>
    <row r="57" spans="2:10" x14ac:dyDescent="0.25">
      <c r="B57" s="14"/>
      <c r="C57" s="14"/>
      <c r="D57" s="14"/>
      <c r="E57" s="14"/>
      <c r="F57" s="14"/>
      <c r="G57" s="14"/>
      <c r="H57" s="14"/>
      <c r="I57" s="14"/>
      <c r="J57" s="14"/>
    </row>
    <row r="58" spans="2:10" x14ac:dyDescent="0.25">
      <c r="B58" s="14"/>
      <c r="C58" s="14"/>
      <c r="D58" s="14"/>
      <c r="E58" s="14"/>
      <c r="F58" s="14"/>
      <c r="G58" s="14"/>
      <c r="H58" s="14"/>
      <c r="I58" s="14"/>
      <c r="J58" s="14"/>
    </row>
    <row r="59" spans="2:10" x14ac:dyDescent="0.25">
      <c r="B59" s="14"/>
      <c r="C59" s="14"/>
      <c r="D59" s="14"/>
      <c r="E59" s="14"/>
      <c r="F59" s="14"/>
      <c r="G59" s="14"/>
      <c r="H59" s="14"/>
      <c r="I59" s="14"/>
      <c r="J59" s="14"/>
    </row>
    <row r="60" spans="2:10" x14ac:dyDescent="0.25">
      <c r="B60" s="14"/>
      <c r="C60" s="14"/>
      <c r="D60" s="14"/>
      <c r="E60" s="14"/>
      <c r="F60" s="14"/>
      <c r="G60" s="14"/>
      <c r="H60" s="14"/>
      <c r="I60" s="14"/>
      <c r="J60" s="14"/>
    </row>
    <row r="61" spans="2:10" x14ac:dyDescent="0.25">
      <c r="B61" s="14"/>
      <c r="C61" s="14"/>
      <c r="D61" s="14"/>
      <c r="E61" s="14"/>
      <c r="F61" s="14"/>
      <c r="G61" s="14"/>
      <c r="H61" s="14"/>
      <c r="I61" s="14"/>
      <c r="J61" s="14"/>
    </row>
    <row r="62" spans="2:10" x14ac:dyDescent="0.25">
      <c r="B62" s="14"/>
      <c r="C62" s="14"/>
      <c r="D62" s="14"/>
      <c r="E62" s="14"/>
      <c r="F62" s="14"/>
      <c r="G62" s="14"/>
      <c r="H62" s="14"/>
      <c r="I62" s="14"/>
      <c r="J62" s="14"/>
    </row>
  </sheetData>
  <mergeCells count="4">
    <mergeCell ref="B1:E1"/>
    <mergeCell ref="B4:B5"/>
    <mergeCell ref="C4:C5"/>
    <mergeCell ref="D4:D5"/>
  </mergeCells>
  <dataValidations count="1">
    <dataValidation type="list" allowBlank="1" showInputMessage="1" showErrorMessage="1" sqref="E6:J38">
      <formula1>"Yes, Mostly, Partly, Not at all"</formula1>
    </dataValidation>
  </dataValidations>
  <pageMargins left="0.43307086614173229" right="0.23622047244094491" top="0.74803149606299213" bottom="0.74803149606299213" header="0.31496062992125984" footer="0.31496062992125984"/>
  <pageSetup paperSize="8" orientation="landscape" r:id="rId1"/>
  <headerFooter>
    <oddHeader>&amp;L&amp;G</oddHeader>
    <oddFooter>&amp;L&amp;"Arial,Italic"&amp;8Monitoring and Evaluation Assessment Template - Health Facility</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1"/>
  <sheetViews>
    <sheetView topLeftCell="A10" workbookViewId="0">
      <selection activeCell="B42" sqref="B42"/>
    </sheetView>
  </sheetViews>
  <sheetFormatPr defaultRowHeight="14.25" x14ac:dyDescent="0.2"/>
  <cols>
    <col min="1" max="1" width="2.85546875" style="18" customWidth="1"/>
    <col min="2" max="2" width="9.140625" style="18"/>
    <col min="3" max="3" width="11.7109375" style="18" customWidth="1"/>
    <col min="4" max="4" width="18.5703125" style="18" customWidth="1"/>
    <col min="5" max="10" width="9.7109375" style="18" customWidth="1"/>
    <col min="11" max="16" width="17.7109375" style="18" customWidth="1"/>
    <col min="17" max="18" width="9.140625" style="18"/>
    <col min="19" max="19" width="0" style="18" hidden="1" customWidth="1"/>
    <col min="20" max="16384" width="9.140625" style="18"/>
  </cols>
  <sheetData>
    <row r="1" spans="2:19" ht="18" x14ac:dyDescent="0.25">
      <c r="B1" s="15" t="s">
        <v>31</v>
      </c>
      <c r="C1" s="17"/>
      <c r="D1" s="17"/>
      <c r="E1" s="17"/>
      <c r="F1" s="17"/>
      <c r="G1" s="17"/>
      <c r="H1" s="17"/>
      <c r="I1" s="17"/>
      <c r="J1" s="17"/>
      <c r="K1" s="17"/>
      <c r="L1" s="17"/>
      <c r="M1" s="17"/>
      <c r="N1" s="17"/>
      <c r="O1" s="17"/>
      <c r="P1" s="17"/>
    </row>
    <row r="2" spans="2:19" ht="6" customHeight="1" x14ac:dyDescent="0.2">
      <c r="B2" s="17"/>
      <c r="C2" s="17"/>
      <c r="D2" s="17"/>
      <c r="E2" s="17"/>
      <c r="F2" s="17"/>
      <c r="G2" s="17"/>
      <c r="H2" s="17"/>
      <c r="I2" s="17"/>
      <c r="J2" s="17"/>
      <c r="K2" s="17"/>
      <c r="L2" s="17"/>
      <c r="M2" s="17"/>
      <c r="N2" s="17"/>
      <c r="O2" s="17"/>
      <c r="P2" s="17"/>
    </row>
    <row r="3" spans="2:19" ht="15" customHeight="1" x14ac:dyDescent="0.2">
      <c r="B3" s="76" t="s">
        <v>85</v>
      </c>
      <c r="C3" s="78" t="s">
        <v>2</v>
      </c>
      <c r="D3" s="78" t="s">
        <v>24</v>
      </c>
      <c r="E3" s="80" t="s">
        <v>33</v>
      </c>
      <c r="F3" s="80"/>
      <c r="G3" s="80"/>
      <c r="H3" s="80"/>
      <c r="I3" s="80"/>
      <c r="J3" s="81"/>
      <c r="K3" s="68" t="s">
        <v>36</v>
      </c>
      <c r="L3" s="69"/>
      <c r="M3" s="69"/>
      <c r="N3" s="69"/>
      <c r="O3" s="69"/>
      <c r="P3" s="70"/>
    </row>
    <row r="4" spans="2:19" ht="128.25" customHeight="1" x14ac:dyDescent="0.2">
      <c r="B4" s="77"/>
      <c r="C4" s="79"/>
      <c r="D4" s="79"/>
      <c r="E4" s="46" t="s">
        <v>92</v>
      </c>
      <c r="F4" s="46" t="s">
        <v>92</v>
      </c>
      <c r="G4" s="46" t="s">
        <v>92</v>
      </c>
      <c r="H4" s="46" t="s">
        <v>92</v>
      </c>
      <c r="I4" s="46" t="s">
        <v>92</v>
      </c>
      <c r="J4" s="46" t="s">
        <v>92</v>
      </c>
      <c r="K4" s="29" t="s">
        <v>93</v>
      </c>
      <c r="L4" s="29" t="s">
        <v>94</v>
      </c>
      <c r="M4" s="30" t="s">
        <v>96</v>
      </c>
      <c r="N4" s="30" t="s">
        <v>37</v>
      </c>
      <c r="O4" s="30" t="s">
        <v>97</v>
      </c>
      <c r="P4" s="21" t="s">
        <v>99</v>
      </c>
    </row>
    <row r="5" spans="2:19" ht="75.75" customHeight="1" x14ac:dyDescent="0.2">
      <c r="B5" s="38"/>
      <c r="C5" s="39"/>
      <c r="D5" s="39"/>
      <c r="E5" s="40"/>
      <c r="F5" s="40"/>
      <c r="G5" s="40"/>
      <c r="H5" s="40"/>
      <c r="I5" s="40"/>
      <c r="J5" s="41"/>
      <c r="K5" s="74" t="s">
        <v>95</v>
      </c>
      <c r="L5" s="75"/>
      <c r="M5" s="71" t="s">
        <v>98</v>
      </c>
      <c r="N5" s="72"/>
      <c r="O5" s="72"/>
      <c r="P5" s="73"/>
    </row>
    <row r="6" spans="2:19" x14ac:dyDescent="0.2">
      <c r="B6" s="42"/>
      <c r="C6" s="42"/>
      <c r="D6" s="42"/>
      <c r="E6" s="82"/>
      <c r="F6" s="82"/>
      <c r="G6" s="82"/>
      <c r="H6" s="82"/>
      <c r="I6" s="82"/>
      <c r="J6" s="83"/>
      <c r="K6" s="43"/>
      <c r="L6" s="43"/>
      <c r="M6" s="68"/>
      <c r="N6" s="69"/>
      <c r="O6" s="69"/>
      <c r="P6" s="70"/>
      <c r="S6" s="18" t="s">
        <v>34</v>
      </c>
    </row>
    <row r="7" spans="2:19" x14ac:dyDescent="0.2">
      <c r="B7" s="35">
        <f>'facility identification'!B6</f>
        <v>1</v>
      </c>
      <c r="C7" s="35">
        <f>'facility identification'!E6</f>
        <v>0</v>
      </c>
      <c r="D7" s="35">
        <f>'facility identification'!D6</f>
        <v>0</v>
      </c>
      <c r="E7" s="44"/>
      <c r="F7" s="44"/>
      <c r="G7" s="44"/>
      <c r="H7" s="44"/>
      <c r="I7" s="44"/>
      <c r="J7" s="44"/>
      <c r="K7" s="36"/>
      <c r="L7" s="44"/>
      <c r="M7" s="26"/>
      <c r="N7" s="26"/>
      <c r="O7" s="26"/>
      <c r="P7" s="26"/>
      <c r="S7" s="45" t="s">
        <v>26</v>
      </c>
    </row>
    <row r="8" spans="2:19" x14ac:dyDescent="0.2">
      <c r="B8" s="35">
        <f>'facility identification'!B7</f>
        <v>2</v>
      </c>
      <c r="C8" s="35">
        <f>'facility identification'!E7</f>
        <v>0</v>
      </c>
      <c r="D8" s="35">
        <f>'facility identification'!D7</f>
        <v>0</v>
      </c>
      <c r="E8" s="44"/>
      <c r="F8" s="44"/>
      <c r="G8" s="44"/>
      <c r="H8" s="44"/>
      <c r="I8" s="44"/>
      <c r="J8" s="44"/>
      <c r="K8" s="36"/>
      <c r="L8" s="44"/>
      <c r="M8" s="26"/>
      <c r="N8" s="26"/>
      <c r="O8" s="26"/>
      <c r="P8" s="26"/>
      <c r="S8" s="45" t="s">
        <v>35</v>
      </c>
    </row>
    <row r="9" spans="2:19" x14ac:dyDescent="0.2">
      <c r="B9" s="35">
        <f>'facility identification'!B8</f>
        <v>3</v>
      </c>
      <c r="C9" s="35">
        <f>'facility identification'!E8</f>
        <v>0</v>
      </c>
      <c r="D9" s="35">
        <f>'facility identification'!D8</f>
        <v>0</v>
      </c>
      <c r="E9" s="44"/>
      <c r="F9" s="44"/>
      <c r="G9" s="44"/>
      <c r="H9" s="44"/>
      <c r="I9" s="44"/>
      <c r="J9" s="44"/>
      <c r="K9" s="36"/>
      <c r="L9" s="44"/>
      <c r="M9" s="26"/>
      <c r="N9" s="26"/>
      <c r="O9" s="26"/>
      <c r="P9" s="26"/>
      <c r="S9" s="45"/>
    </row>
    <row r="10" spans="2:19" x14ac:dyDescent="0.2">
      <c r="B10" s="35">
        <f>'facility identification'!B9</f>
        <v>4</v>
      </c>
      <c r="C10" s="35">
        <f>'facility identification'!E9</f>
        <v>0</v>
      </c>
      <c r="D10" s="35">
        <f>'facility identification'!D9</f>
        <v>0</v>
      </c>
      <c r="E10" s="44"/>
      <c r="F10" s="44"/>
      <c r="G10" s="44"/>
      <c r="H10" s="44"/>
      <c r="I10" s="44"/>
      <c r="J10" s="44"/>
      <c r="K10" s="36"/>
      <c r="L10" s="44"/>
      <c r="M10" s="26"/>
      <c r="N10" s="26"/>
      <c r="O10" s="26"/>
      <c r="P10" s="26"/>
    </row>
    <row r="11" spans="2:19" x14ac:dyDescent="0.2">
      <c r="B11" s="35">
        <f>'facility identification'!B10</f>
        <v>5</v>
      </c>
      <c r="C11" s="35">
        <f>'facility identification'!E10</f>
        <v>0</v>
      </c>
      <c r="D11" s="35">
        <f>'facility identification'!D10</f>
        <v>0</v>
      </c>
      <c r="E11" s="44"/>
      <c r="F11" s="44"/>
      <c r="G11" s="44"/>
      <c r="H11" s="44"/>
      <c r="I11" s="44"/>
      <c r="J11" s="44"/>
      <c r="K11" s="36"/>
      <c r="L11" s="44"/>
      <c r="M11" s="26"/>
      <c r="N11" s="26"/>
      <c r="O11" s="26"/>
      <c r="P11" s="26"/>
    </row>
    <row r="12" spans="2:19" x14ac:dyDescent="0.2">
      <c r="B12" s="35">
        <f>'facility identification'!B11</f>
        <v>6</v>
      </c>
      <c r="C12" s="35">
        <f>'facility identification'!E11</f>
        <v>0</v>
      </c>
      <c r="D12" s="35">
        <f>'facility identification'!D11</f>
        <v>0</v>
      </c>
      <c r="E12" s="44"/>
      <c r="F12" s="44"/>
      <c r="G12" s="44"/>
      <c r="H12" s="44"/>
      <c r="I12" s="44"/>
      <c r="J12" s="44"/>
      <c r="K12" s="36"/>
      <c r="L12" s="44"/>
      <c r="M12" s="26"/>
      <c r="N12" s="26"/>
      <c r="O12" s="26"/>
      <c r="P12" s="26"/>
    </row>
    <row r="13" spans="2:19" x14ac:dyDescent="0.2">
      <c r="B13" s="35">
        <f>'facility identification'!B12</f>
        <v>7</v>
      </c>
      <c r="C13" s="35">
        <f>'facility identification'!E12</f>
        <v>0</v>
      </c>
      <c r="D13" s="35">
        <f>'facility identification'!D12</f>
        <v>0</v>
      </c>
      <c r="E13" s="44"/>
      <c r="F13" s="44"/>
      <c r="G13" s="44"/>
      <c r="H13" s="44"/>
      <c r="I13" s="44"/>
      <c r="J13" s="44"/>
      <c r="K13" s="36"/>
      <c r="L13" s="44"/>
      <c r="M13" s="26"/>
      <c r="N13" s="26"/>
      <c r="O13" s="26"/>
      <c r="P13" s="26"/>
    </row>
    <row r="14" spans="2:19" x14ac:dyDescent="0.2">
      <c r="B14" s="35">
        <f>'facility identification'!B13</f>
        <v>8</v>
      </c>
      <c r="C14" s="35">
        <f>'facility identification'!E13</f>
        <v>0</v>
      </c>
      <c r="D14" s="35">
        <f>'facility identification'!D13</f>
        <v>0</v>
      </c>
      <c r="E14" s="44"/>
      <c r="F14" s="44"/>
      <c r="G14" s="44"/>
      <c r="H14" s="44"/>
      <c r="I14" s="44"/>
      <c r="J14" s="44"/>
      <c r="K14" s="36"/>
      <c r="L14" s="44"/>
      <c r="M14" s="26"/>
      <c r="N14" s="26"/>
      <c r="O14" s="26"/>
      <c r="P14" s="26"/>
    </row>
    <row r="15" spans="2:19" x14ac:dyDescent="0.2">
      <c r="B15" s="35">
        <f>'facility identification'!B14</f>
        <v>9</v>
      </c>
      <c r="C15" s="35">
        <f>'facility identification'!E14</f>
        <v>0</v>
      </c>
      <c r="D15" s="35">
        <f>'facility identification'!D14</f>
        <v>0</v>
      </c>
      <c r="E15" s="44"/>
      <c r="F15" s="44"/>
      <c r="G15" s="44"/>
      <c r="H15" s="44"/>
      <c r="I15" s="44"/>
      <c r="J15" s="44"/>
      <c r="K15" s="36"/>
      <c r="L15" s="44"/>
      <c r="M15" s="26"/>
      <c r="N15" s="26"/>
      <c r="O15" s="26"/>
      <c r="P15" s="26"/>
    </row>
    <row r="16" spans="2:19" x14ac:dyDescent="0.2">
      <c r="B16" s="35">
        <f>'facility identification'!B15</f>
        <v>10</v>
      </c>
      <c r="C16" s="35">
        <f>'facility identification'!E15</f>
        <v>0</v>
      </c>
      <c r="D16" s="35">
        <f>'facility identification'!D15</f>
        <v>0</v>
      </c>
      <c r="E16" s="44"/>
      <c r="F16" s="44"/>
      <c r="G16" s="44"/>
      <c r="H16" s="44"/>
      <c r="I16" s="44"/>
      <c r="J16" s="44"/>
      <c r="K16" s="36"/>
      <c r="L16" s="44"/>
      <c r="M16" s="26"/>
      <c r="N16" s="26"/>
      <c r="O16" s="26"/>
      <c r="P16" s="26"/>
    </row>
    <row r="17" spans="2:16" x14ac:dyDescent="0.2">
      <c r="B17" s="35">
        <f>'facility identification'!B16</f>
        <v>11</v>
      </c>
      <c r="C17" s="35">
        <f>'facility identification'!E16</f>
        <v>0</v>
      </c>
      <c r="D17" s="35">
        <f>'facility identification'!D16</f>
        <v>0</v>
      </c>
      <c r="E17" s="44"/>
      <c r="F17" s="44"/>
      <c r="G17" s="44"/>
      <c r="H17" s="44"/>
      <c r="I17" s="44"/>
      <c r="J17" s="44"/>
      <c r="K17" s="36"/>
      <c r="L17" s="44"/>
      <c r="M17" s="26"/>
      <c r="N17" s="26"/>
      <c r="O17" s="26"/>
      <c r="P17" s="26"/>
    </row>
    <row r="18" spans="2:16" x14ac:dyDescent="0.2">
      <c r="B18" s="35">
        <f>'facility identification'!B17</f>
        <v>12</v>
      </c>
      <c r="C18" s="35">
        <f>'facility identification'!E17</f>
        <v>0</v>
      </c>
      <c r="D18" s="35">
        <f>'facility identification'!D17</f>
        <v>0</v>
      </c>
      <c r="E18" s="44"/>
      <c r="F18" s="44"/>
      <c r="G18" s="44"/>
      <c r="H18" s="44"/>
      <c r="I18" s="44"/>
      <c r="J18" s="44"/>
      <c r="K18" s="36"/>
      <c r="L18" s="44"/>
      <c r="M18" s="26"/>
      <c r="N18" s="26"/>
      <c r="O18" s="26"/>
      <c r="P18" s="26"/>
    </row>
    <row r="19" spans="2:16" x14ac:dyDescent="0.2">
      <c r="B19" s="35">
        <f>'facility identification'!B18</f>
        <v>13</v>
      </c>
      <c r="C19" s="35">
        <f>'facility identification'!E18</f>
        <v>0</v>
      </c>
      <c r="D19" s="35">
        <f>'facility identification'!D18</f>
        <v>0</v>
      </c>
      <c r="E19" s="44"/>
      <c r="F19" s="44"/>
      <c r="G19" s="44"/>
      <c r="H19" s="44"/>
      <c r="I19" s="44"/>
      <c r="J19" s="44"/>
      <c r="K19" s="36"/>
      <c r="L19" s="44"/>
      <c r="M19" s="26"/>
      <c r="N19" s="26"/>
      <c r="O19" s="26"/>
      <c r="P19" s="26"/>
    </row>
    <row r="20" spans="2:16" x14ac:dyDescent="0.2">
      <c r="B20" s="35">
        <f>'facility identification'!B19</f>
        <v>14</v>
      </c>
      <c r="C20" s="35">
        <f>'facility identification'!E19</f>
        <v>0</v>
      </c>
      <c r="D20" s="35">
        <f>'facility identification'!D19</f>
        <v>0</v>
      </c>
      <c r="E20" s="44"/>
      <c r="F20" s="44"/>
      <c r="G20" s="44"/>
      <c r="H20" s="44"/>
      <c r="I20" s="44"/>
      <c r="J20" s="44"/>
      <c r="K20" s="36"/>
      <c r="L20" s="44"/>
      <c r="M20" s="26"/>
      <c r="N20" s="26"/>
      <c r="O20" s="26"/>
      <c r="P20" s="26"/>
    </row>
    <row r="21" spans="2:16" x14ac:dyDescent="0.2">
      <c r="B21" s="35">
        <f>'facility identification'!B20</f>
        <v>15</v>
      </c>
      <c r="C21" s="35">
        <f>'facility identification'!E20</f>
        <v>0</v>
      </c>
      <c r="D21" s="35">
        <f>'facility identification'!D20</f>
        <v>0</v>
      </c>
      <c r="E21" s="44"/>
      <c r="F21" s="44"/>
      <c r="G21" s="44"/>
      <c r="H21" s="44"/>
      <c r="I21" s="44"/>
      <c r="J21" s="44"/>
      <c r="K21" s="36"/>
      <c r="L21" s="44"/>
      <c r="M21" s="26"/>
      <c r="N21" s="26"/>
      <c r="O21" s="26"/>
      <c r="P21" s="26"/>
    </row>
    <row r="22" spans="2:16" x14ac:dyDescent="0.2">
      <c r="B22" s="35">
        <f>'facility identification'!B21</f>
        <v>16</v>
      </c>
      <c r="C22" s="35">
        <f>'facility identification'!E21</f>
        <v>0</v>
      </c>
      <c r="D22" s="35">
        <f>'facility identification'!D21</f>
        <v>0</v>
      </c>
      <c r="E22" s="44"/>
      <c r="F22" s="44"/>
      <c r="G22" s="44"/>
      <c r="H22" s="44"/>
      <c r="I22" s="44"/>
      <c r="J22" s="44"/>
      <c r="K22" s="36"/>
      <c r="L22" s="44"/>
      <c r="M22" s="26"/>
      <c r="N22" s="26"/>
      <c r="O22" s="26"/>
      <c r="P22" s="26"/>
    </row>
    <row r="23" spans="2:16" x14ac:dyDescent="0.2">
      <c r="B23" s="35">
        <f>'facility identification'!B22</f>
        <v>17</v>
      </c>
      <c r="C23" s="35">
        <f>'facility identification'!E22</f>
        <v>0</v>
      </c>
      <c r="D23" s="35">
        <f>'facility identification'!D22</f>
        <v>0</v>
      </c>
      <c r="E23" s="44"/>
      <c r="F23" s="44"/>
      <c r="G23" s="44"/>
      <c r="H23" s="44"/>
      <c r="I23" s="44"/>
      <c r="J23" s="44"/>
      <c r="K23" s="36"/>
      <c r="L23" s="44"/>
      <c r="M23" s="26"/>
      <c r="N23" s="26"/>
      <c r="O23" s="26"/>
      <c r="P23" s="26"/>
    </row>
    <row r="24" spans="2:16" x14ac:dyDescent="0.2">
      <c r="B24" s="35">
        <f>'facility identification'!B23</f>
        <v>18</v>
      </c>
      <c r="C24" s="35">
        <f>'facility identification'!E23</f>
        <v>0</v>
      </c>
      <c r="D24" s="35">
        <f>'facility identification'!D23</f>
        <v>0</v>
      </c>
      <c r="E24" s="44"/>
      <c r="F24" s="44"/>
      <c r="G24" s="44"/>
      <c r="H24" s="44"/>
      <c r="I24" s="44"/>
      <c r="J24" s="44"/>
      <c r="K24" s="36"/>
      <c r="L24" s="44"/>
      <c r="M24" s="26"/>
      <c r="N24" s="26"/>
      <c r="O24" s="26"/>
      <c r="P24" s="26"/>
    </row>
    <row r="25" spans="2:16" x14ac:dyDescent="0.2">
      <c r="B25" s="35">
        <f>'facility identification'!B24</f>
        <v>19</v>
      </c>
      <c r="C25" s="35">
        <f>'facility identification'!E24</f>
        <v>0</v>
      </c>
      <c r="D25" s="35">
        <f>'facility identification'!D24</f>
        <v>0</v>
      </c>
      <c r="E25" s="44"/>
      <c r="F25" s="44"/>
      <c r="G25" s="44"/>
      <c r="H25" s="44"/>
      <c r="I25" s="44"/>
      <c r="J25" s="44"/>
      <c r="K25" s="36"/>
      <c r="L25" s="44"/>
      <c r="M25" s="26"/>
      <c r="N25" s="26"/>
      <c r="O25" s="26"/>
      <c r="P25" s="26"/>
    </row>
    <row r="26" spans="2:16" x14ac:dyDescent="0.2">
      <c r="B26" s="35">
        <f>'facility identification'!B25</f>
        <v>20</v>
      </c>
      <c r="C26" s="35">
        <f>'facility identification'!E25</f>
        <v>0</v>
      </c>
      <c r="D26" s="35">
        <f>'facility identification'!D25</f>
        <v>0</v>
      </c>
      <c r="E26" s="44"/>
      <c r="F26" s="44"/>
      <c r="G26" s="44"/>
      <c r="H26" s="44"/>
      <c r="I26" s="44"/>
      <c r="J26" s="44"/>
      <c r="K26" s="36"/>
      <c r="L26" s="44"/>
      <c r="M26" s="26"/>
      <c r="N26" s="26"/>
      <c r="O26" s="26"/>
      <c r="P26" s="26"/>
    </row>
    <row r="27" spans="2:16" x14ac:dyDescent="0.2">
      <c r="B27" s="35">
        <f>'facility identification'!B26</f>
        <v>21</v>
      </c>
      <c r="C27" s="35">
        <f>'facility identification'!E26</f>
        <v>0</v>
      </c>
      <c r="D27" s="35">
        <f>'facility identification'!D26</f>
        <v>0</v>
      </c>
      <c r="E27" s="44"/>
      <c r="F27" s="44"/>
      <c r="G27" s="44"/>
      <c r="H27" s="44"/>
      <c r="I27" s="44"/>
      <c r="J27" s="44"/>
      <c r="K27" s="36"/>
      <c r="L27" s="44"/>
      <c r="M27" s="26"/>
      <c r="N27" s="26"/>
      <c r="O27" s="26"/>
      <c r="P27" s="26"/>
    </row>
    <row r="28" spans="2:16" x14ac:dyDescent="0.2">
      <c r="B28" s="35">
        <f>'facility identification'!B27</f>
        <v>22</v>
      </c>
      <c r="C28" s="35">
        <f>'facility identification'!E27</f>
        <v>0</v>
      </c>
      <c r="D28" s="35">
        <f>'facility identification'!D27</f>
        <v>0</v>
      </c>
      <c r="E28" s="44"/>
      <c r="F28" s="44"/>
      <c r="G28" s="44"/>
      <c r="H28" s="44"/>
      <c r="I28" s="44"/>
      <c r="J28" s="44"/>
      <c r="K28" s="36"/>
      <c r="L28" s="44"/>
      <c r="M28" s="26"/>
      <c r="N28" s="26"/>
      <c r="O28" s="26"/>
      <c r="P28" s="26"/>
    </row>
    <row r="29" spans="2:16" x14ac:dyDescent="0.2">
      <c r="B29" s="35">
        <f>'facility identification'!B28</f>
        <v>23</v>
      </c>
      <c r="C29" s="35">
        <f>'facility identification'!E28</f>
        <v>0</v>
      </c>
      <c r="D29" s="35">
        <f>'facility identification'!D28</f>
        <v>0</v>
      </c>
      <c r="E29" s="44"/>
      <c r="F29" s="44"/>
      <c r="G29" s="44"/>
      <c r="H29" s="44"/>
      <c r="I29" s="44"/>
      <c r="J29" s="44"/>
      <c r="K29" s="36"/>
      <c r="L29" s="44"/>
      <c r="M29" s="26"/>
      <c r="N29" s="26"/>
      <c r="O29" s="26"/>
      <c r="P29" s="26"/>
    </row>
    <row r="30" spans="2:16" x14ac:dyDescent="0.2">
      <c r="B30" s="35">
        <f>'facility identification'!B29</f>
        <v>24</v>
      </c>
      <c r="C30" s="35">
        <f>'facility identification'!E29</f>
        <v>0</v>
      </c>
      <c r="D30" s="35">
        <f>'facility identification'!D29</f>
        <v>0</v>
      </c>
      <c r="E30" s="44"/>
      <c r="F30" s="44"/>
      <c r="G30" s="44"/>
      <c r="H30" s="44"/>
      <c r="I30" s="44"/>
      <c r="J30" s="44"/>
      <c r="K30" s="36"/>
      <c r="L30" s="44"/>
      <c r="M30" s="26"/>
      <c r="N30" s="26"/>
      <c r="O30" s="26"/>
      <c r="P30" s="26"/>
    </row>
    <row r="31" spans="2:16" x14ac:dyDescent="0.2">
      <c r="B31" s="35">
        <f>'facility identification'!B30</f>
        <v>25</v>
      </c>
      <c r="C31" s="35">
        <f>'facility identification'!E30</f>
        <v>0</v>
      </c>
      <c r="D31" s="35">
        <f>'facility identification'!D30</f>
        <v>0</v>
      </c>
      <c r="E31" s="44"/>
      <c r="F31" s="44"/>
      <c r="G31" s="44"/>
      <c r="H31" s="44"/>
      <c r="I31" s="44"/>
      <c r="J31" s="44"/>
      <c r="K31" s="36"/>
      <c r="L31" s="44"/>
      <c r="M31" s="26"/>
      <c r="N31" s="26"/>
      <c r="O31" s="26"/>
      <c r="P31" s="26"/>
    </row>
    <row r="32" spans="2:16" x14ac:dyDescent="0.2">
      <c r="B32" s="35">
        <f>'facility identification'!B31</f>
        <v>26</v>
      </c>
      <c r="C32" s="35">
        <f>'facility identification'!E31</f>
        <v>0</v>
      </c>
      <c r="D32" s="35">
        <f>'facility identification'!D31</f>
        <v>0</v>
      </c>
      <c r="E32" s="44"/>
      <c r="F32" s="44"/>
      <c r="G32" s="44"/>
      <c r="H32" s="44"/>
      <c r="I32" s="44"/>
      <c r="J32" s="44"/>
      <c r="K32" s="36"/>
      <c r="L32" s="44"/>
      <c r="M32" s="26"/>
      <c r="N32" s="26"/>
      <c r="O32" s="26"/>
      <c r="P32" s="26"/>
    </row>
    <row r="33" spans="2:16" x14ac:dyDescent="0.2">
      <c r="B33" s="35">
        <f>'facility identification'!B32</f>
        <v>27</v>
      </c>
      <c r="C33" s="35">
        <f>'facility identification'!E32</f>
        <v>0</v>
      </c>
      <c r="D33" s="35">
        <f>'facility identification'!D32</f>
        <v>0</v>
      </c>
      <c r="E33" s="44"/>
      <c r="F33" s="44"/>
      <c r="G33" s="44"/>
      <c r="H33" s="44"/>
      <c r="I33" s="44"/>
      <c r="J33" s="44"/>
      <c r="K33" s="36"/>
      <c r="L33" s="44"/>
      <c r="M33" s="26"/>
      <c r="N33" s="26"/>
      <c r="O33" s="26"/>
      <c r="P33" s="26"/>
    </row>
    <row r="34" spans="2:16" x14ac:dyDescent="0.2">
      <c r="B34" s="35">
        <f>'facility identification'!B33</f>
        <v>28</v>
      </c>
      <c r="C34" s="35">
        <f>'facility identification'!E33</f>
        <v>0</v>
      </c>
      <c r="D34" s="35">
        <f>'facility identification'!D33</f>
        <v>0</v>
      </c>
      <c r="E34" s="44"/>
      <c r="F34" s="44"/>
      <c r="G34" s="44"/>
      <c r="H34" s="44"/>
      <c r="I34" s="44"/>
      <c r="J34" s="44"/>
      <c r="K34" s="36"/>
      <c r="L34" s="44"/>
      <c r="M34" s="26"/>
      <c r="N34" s="26"/>
      <c r="O34" s="26"/>
      <c r="P34" s="26"/>
    </row>
    <row r="35" spans="2:16" x14ac:dyDescent="0.2">
      <c r="B35" s="35">
        <f>'facility identification'!B34</f>
        <v>29</v>
      </c>
      <c r="C35" s="35">
        <f>'facility identification'!E34</f>
        <v>0</v>
      </c>
      <c r="D35" s="35">
        <f>'facility identification'!D34</f>
        <v>0</v>
      </c>
      <c r="E35" s="44"/>
      <c r="F35" s="44"/>
      <c r="G35" s="44"/>
      <c r="H35" s="44"/>
      <c r="I35" s="44"/>
      <c r="J35" s="44"/>
      <c r="K35" s="36"/>
      <c r="L35" s="44"/>
      <c r="M35" s="26"/>
      <c r="N35" s="26"/>
      <c r="O35" s="26"/>
      <c r="P35" s="26"/>
    </row>
    <row r="36" spans="2:16" x14ac:dyDescent="0.2">
      <c r="B36" s="35">
        <f>'facility identification'!B35</f>
        <v>30</v>
      </c>
      <c r="C36" s="35">
        <f>'facility identification'!E35</f>
        <v>0</v>
      </c>
      <c r="D36" s="35">
        <f>'facility identification'!D35</f>
        <v>0</v>
      </c>
      <c r="E36" s="44"/>
      <c r="F36" s="44"/>
      <c r="G36" s="44"/>
      <c r="H36" s="44"/>
      <c r="I36" s="44"/>
      <c r="J36" s="44"/>
      <c r="K36" s="36"/>
      <c r="L36" s="44"/>
      <c r="M36" s="26"/>
      <c r="N36" s="26"/>
      <c r="O36" s="26"/>
      <c r="P36" s="26"/>
    </row>
    <row r="37" spans="2:16" x14ac:dyDescent="0.2">
      <c r="B37" s="35">
        <f>'facility identification'!B36</f>
        <v>31</v>
      </c>
      <c r="C37" s="35">
        <f>'facility identification'!E36</f>
        <v>0</v>
      </c>
      <c r="D37" s="35">
        <f>'facility identification'!D36</f>
        <v>0</v>
      </c>
      <c r="E37" s="44"/>
      <c r="F37" s="44"/>
      <c r="G37" s="44"/>
      <c r="H37" s="44"/>
      <c r="I37" s="44"/>
      <c r="J37" s="44"/>
      <c r="K37" s="36"/>
      <c r="L37" s="44"/>
      <c r="M37" s="26"/>
      <c r="N37" s="26"/>
      <c r="O37" s="26"/>
      <c r="P37" s="26"/>
    </row>
    <row r="38" spans="2:16" x14ac:dyDescent="0.2">
      <c r="B38" s="35">
        <f>'facility identification'!B37</f>
        <v>32</v>
      </c>
      <c r="C38" s="35">
        <f>'facility identification'!E37</f>
        <v>0</v>
      </c>
      <c r="D38" s="35">
        <f>'facility identification'!D37</f>
        <v>0</v>
      </c>
      <c r="E38" s="44"/>
      <c r="F38" s="44"/>
      <c r="G38" s="44"/>
      <c r="H38" s="44"/>
      <c r="I38" s="44"/>
      <c r="J38" s="44"/>
      <c r="K38" s="36"/>
      <c r="L38" s="44"/>
      <c r="M38" s="26"/>
      <c r="N38" s="26"/>
      <c r="O38" s="26"/>
      <c r="P38" s="26"/>
    </row>
    <row r="39" spans="2:16" x14ac:dyDescent="0.2">
      <c r="B39" s="35">
        <f>'facility identification'!B38</f>
        <v>33</v>
      </c>
      <c r="C39" s="35">
        <f>'facility identification'!E38</f>
        <v>0</v>
      </c>
      <c r="D39" s="35">
        <f>'facility identification'!D38</f>
        <v>0</v>
      </c>
      <c r="E39" s="44"/>
      <c r="F39" s="44"/>
      <c r="G39" s="44"/>
      <c r="H39" s="44"/>
      <c r="I39" s="44"/>
      <c r="J39" s="44"/>
      <c r="K39" s="36"/>
      <c r="L39" s="44"/>
      <c r="M39" s="26"/>
      <c r="N39" s="26"/>
      <c r="O39" s="26"/>
      <c r="P39" s="26"/>
    </row>
    <row r="40" spans="2:16" x14ac:dyDescent="0.2">
      <c r="B40" s="35">
        <f>'facility identification'!B39</f>
        <v>34</v>
      </c>
      <c r="C40" s="35">
        <f>'facility identification'!E39</f>
        <v>0</v>
      </c>
      <c r="D40" s="35">
        <f>'facility identification'!D39</f>
        <v>0</v>
      </c>
      <c r="E40" s="44"/>
      <c r="F40" s="44"/>
      <c r="G40" s="44"/>
      <c r="H40" s="44"/>
      <c r="I40" s="44"/>
      <c r="J40" s="44"/>
      <c r="K40" s="36"/>
      <c r="L40" s="44"/>
      <c r="M40" s="26"/>
      <c r="N40" s="26"/>
      <c r="O40" s="26"/>
      <c r="P40" s="26"/>
    </row>
    <row r="41" spans="2:16" x14ac:dyDescent="0.2">
      <c r="B41" s="35">
        <f>'facility identification'!B40</f>
        <v>35</v>
      </c>
      <c r="C41" s="35">
        <f>'facility identification'!E40</f>
        <v>0</v>
      </c>
      <c r="D41" s="35">
        <f>'facility identification'!D40</f>
        <v>0</v>
      </c>
      <c r="E41" s="44"/>
      <c r="F41" s="44"/>
      <c r="G41" s="44"/>
      <c r="H41" s="44"/>
      <c r="I41" s="44"/>
      <c r="J41" s="44"/>
      <c r="K41" s="36"/>
      <c r="L41" s="44"/>
      <c r="M41" s="26"/>
      <c r="N41" s="26"/>
      <c r="O41" s="26"/>
      <c r="P41" s="26"/>
    </row>
  </sheetData>
  <mergeCells count="9">
    <mergeCell ref="M6:P6"/>
    <mergeCell ref="K3:P3"/>
    <mergeCell ref="M5:P5"/>
    <mergeCell ref="K5:L5"/>
    <mergeCell ref="B3:B4"/>
    <mergeCell ref="C3:C4"/>
    <mergeCell ref="D3:D4"/>
    <mergeCell ref="E3:J3"/>
    <mergeCell ref="E6:J6"/>
  </mergeCells>
  <dataValidations count="3">
    <dataValidation type="list" allowBlank="1" showInputMessage="1" showErrorMessage="1" sqref="M7:P41 K7:K41">
      <formula1>"Yes, Mostly, Partly, Not at all"</formula1>
    </dataValidation>
    <dataValidation type="list" allowBlank="1" showInputMessage="1" showErrorMessage="1" sqref="E7:J41">
      <formula1>"Yes, No, N/A"</formula1>
    </dataValidation>
    <dataValidation type="list" allowBlank="1" showInputMessage="1" showErrorMessage="1" sqref="L7:L41">
      <formula1>$S$6:$S$8</formula1>
    </dataValidation>
  </dataValidations>
  <pageMargins left="0.25" right="0.25" top="0.75" bottom="0.75" header="0.3" footer="0.3"/>
  <pageSetup paperSize="8" orientation="landscape" r:id="rId1"/>
  <headerFooter>
    <oddHeader>&amp;L&amp;G</oddHeader>
    <oddFooter>&amp;L&amp;"Arial,Italic"&amp;8Monitoring and Evaluation Assessment Template - Health Facility</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39"/>
  <sheetViews>
    <sheetView topLeftCell="A10" workbookViewId="0">
      <selection activeCell="C44" sqref="C44"/>
    </sheetView>
  </sheetViews>
  <sheetFormatPr defaultRowHeight="14.25" x14ac:dyDescent="0.2"/>
  <cols>
    <col min="1" max="1" width="2.5703125" style="18" customWidth="1"/>
    <col min="2" max="2" width="15.140625" style="18" customWidth="1"/>
    <col min="3" max="17" width="23" style="18" customWidth="1"/>
    <col min="18" max="18" width="0" style="18" hidden="1" customWidth="1"/>
    <col min="19" max="16384" width="9.140625" style="18"/>
  </cols>
  <sheetData>
    <row r="1" spans="2:18" ht="18" x14ac:dyDescent="0.25">
      <c r="B1" s="15" t="s">
        <v>38</v>
      </c>
      <c r="C1" s="17"/>
      <c r="D1" s="17"/>
      <c r="E1" s="17"/>
      <c r="F1" s="17"/>
      <c r="G1" s="17"/>
      <c r="H1" s="17"/>
      <c r="I1" s="17"/>
      <c r="J1" s="17"/>
      <c r="K1" s="17"/>
      <c r="L1" s="17"/>
      <c r="M1" s="17"/>
      <c r="N1" s="17"/>
      <c r="O1" s="17"/>
      <c r="P1" s="17"/>
    </row>
    <row r="2" spans="2:18" x14ac:dyDescent="0.2">
      <c r="B2" s="17"/>
      <c r="C2" s="17"/>
      <c r="D2" s="17"/>
      <c r="E2" s="17"/>
      <c r="F2" s="17"/>
      <c r="G2" s="17"/>
      <c r="H2" s="17"/>
      <c r="I2" s="17"/>
      <c r="J2" s="17"/>
      <c r="K2" s="17"/>
      <c r="L2" s="17"/>
      <c r="M2" s="17"/>
      <c r="N2" s="17"/>
      <c r="O2" s="17"/>
      <c r="P2" s="17"/>
    </row>
    <row r="3" spans="2:18" ht="39" customHeight="1" x14ac:dyDescent="0.2">
      <c r="B3" s="85" t="s">
        <v>1</v>
      </c>
      <c r="C3" s="66" t="s">
        <v>100</v>
      </c>
      <c r="D3" s="66" t="s">
        <v>14</v>
      </c>
      <c r="E3" s="84" t="s">
        <v>46</v>
      </c>
      <c r="F3" s="84" t="s">
        <v>47</v>
      </c>
      <c r="G3" s="84"/>
      <c r="H3" s="84"/>
      <c r="I3" s="84"/>
      <c r="J3" s="84"/>
      <c r="K3" s="84" t="s">
        <v>39</v>
      </c>
      <c r="L3" s="84" t="s">
        <v>40</v>
      </c>
      <c r="M3" s="84"/>
      <c r="N3" s="84"/>
      <c r="O3" s="84"/>
      <c r="P3" s="84"/>
    </row>
    <row r="4" spans="2:18" ht="67.5" customHeight="1" x14ac:dyDescent="0.2">
      <c r="B4" s="86"/>
      <c r="C4" s="67"/>
      <c r="D4" s="67"/>
      <c r="E4" s="84"/>
      <c r="F4" s="22" t="s">
        <v>41</v>
      </c>
      <c r="G4" s="22" t="s">
        <v>42</v>
      </c>
      <c r="H4" s="22" t="s">
        <v>101</v>
      </c>
      <c r="I4" s="22" t="s">
        <v>43</v>
      </c>
      <c r="J4" s="30" t="s">
        <v>44</v>
      </c>
      <c r="K4" s="84"/>
      <c r="L4" s="22" t="s">
        <v>52</v>
      </c>
      <c r="M4" s="22" t="s">
        <v>51</v>
      </c>
      <c r="N4" s="22" t="s">
        <v>102</v>
      </c>
      <c r="O4" s="22" t="s">
        <v>45</v>
      </c>
      <c r="P4" s="22" t="s">
        <v>103</v>
      </c>
    </row>
    <row r="5" spans="2:18" x14ac:dyDescent="0.2">
      <c r="B5" s="35">
        <f>'reporting guidelines'!B7</f>
        <v>1</v>
      </c>
      <c r="C5" s="35">
        <f>'reporting guidelines'!C7</f>
        <v>0</v>
      </c>
      <c r="D5" s="35">
        <f>'reporting guidelines'!D7</f>
        <v>0</v>
      </c>
      <c r="E5" s="36"/>
      <c r="F5" s="47"/>
      <c r="G5" s="36"/>
      <c r="H5" s="36"/>
      <c r="I5" s="36"/>
      <c r="J5" s="36"/>
      <c r="K5" s="36"/>
      <c r="L5" s="36"/>
      <c r="M5" s="36"/>
      <c r="N5" s="36"/>
      <c r="O5" s="36"/>
      <c r="P5" s="36"/>
      <c r="R5" s="48" t="s">
        <v>48</v>
      </c>
    </row>
    <row r="6" spans="2:18" x14ac:dyDescent="0.2">
      <c r="B6" s="35">
        <f>'reporting guidelines'!B8</f>
        <v>2</v>
      </c>
      <c r="C6" s="35">
        <f>'reporting guidelines'!C8</f>
        <v>0</v>
      </c>
      <c r="D6" s="35">
        <f>'reporting guidelines'!D8</f>
        <v>0</v>
      </c>
      <c r="E6" s="26"/>
      <c r="F6" s="47"/>
      <c r="G6" s="26"/>
      <c r="H6" s="26"/>
      <c r="I6" s="26"/>
      <c r="J6" s="26"/>
      <c r="K6" s="26"/>
      <c r="L6" s="26"/>
      <c r="M6" s="26"/>
      <c r="N6" s="26"/>
      <c r="O6" s="26"/>
      <c r="P6" s="26"/>
      <c r="R6" s="48" t="s">
        <v>49</v>
      </c>
    </row>
    <row r="7" spans="2:18" x14ac:dyDescent="0.2">
      <c r="B7" s="35">
        <f>'reporting guidelines'!B9</f>
        <v>3</v>
      </c>
      <c r="C7" s="35">
        <f>'reporting guidelines'!C9</f>
        <v>0</v>
      </c>
      <c r="D7" s="35">
        <f>'reporting guidelines'!D9</f>
        <v>0</v>
      </c>
      <c r="E7" s="26"/>
      <c r="F7" s="47"/>
      <c r="G7" s="26"/>
      <c r="H7" s="26"/>
      <c r="I7" s="26"/>
      <c r="J7" s="26"/>
      <c r="K7" s="26"/>
      <c r="L7" s="26"/>
      <c r="M7" s="26"/>
      <c r="N7" s="26"/>
      <c r="O7" s="26"/>
      <c r="P7" s="26"/>
      <c r="R7" s="18" t="s">
        <v>50</v>
      </c>
    </row>
    <row r="8" spans="2:18" x14ac:dyDescent="0.2">
      <c r="B8" s="35">
        <f>'reporting guidelines'!B10</f>
        <v>4</v>
      </c>
      <c r="C8" s="35">
        <f>'reporting guidelines'!C10</f>
        <v>0</v>
      </c>
      <c r="D8" s="35">
        <f>'reporting guidelines'!D10</f>
        <v>0</v>
      </c>
      <c r="E8" s="26"/>
      <c r="F8" s="47"/>
      <c r="G8" s="26"/>
      <c r="H8" s="26"/>
      <c r="I8" s="26"/>
      <c r="J8" s="26"/>
      <c r="K8" s="26"/>
      <c r="L8" s="26"/>
      <c r="M8" s="26"/>
      <c r="N8" s="26"/>
      <c r="O8" s="26"/>
      <c r="P8" s="26"/>
      <c r="R8" s="18" t="s">
        <v>7</v>
      </c>
    </row>
    <row r="9" spans="2:18" x14ac:dyDescent="0.2">
      <c r="B9" s="35">
        <f>'reporting guidelines'!B11</f>
        <v>5</v>
      </c>
      <c r="C9" s="35">
        <f>'reporting guidelines'!C11</f>
        <v>0</v>
      </c>
      <c r="D9" s="35">
        <f>'reporting guidelines'!D11</f>
        <v>0</v>
      </c>
      <c r="E9" s="26"/>
      <c r="F9" s="47"/>
      <c r="G9" s="26"/>
      <c r="H9" s="26"/>
      <c r="I9" s="26"/>
      <c r="J9" s="26"/>
      <c r="K9" s="26"/>
      <c r="L9" s="26"/>
      <c r="M9" s="26"/>
      <c r="N9" s="26"/>
      <c r="O9" s="26"/>
      <c r="P9" s="26"/>
    </row>
    <row r="10" spans="2:18" x14ac:dyDescent="0.2">
      <c r="B10" s="35">
        <f>'reporting guidelines'!B12</f>
        <v>6</v>
      </c>
      <c r="C10" s="35">
        <f>'reporting guidelines'!C12</f>
        <v>0</v>
      </c>
      <c r="D10" s="35">
        <f>'reporting guidelines'!D12</f>
        <v>0</v>
      </c>
      <c r="E10" s="26"/>
      <c r="F10" s="47"/>
      <c r="G10" s="26"/>
      <c r="H10" s="26"/>
      <c r="I10" s="26"/>
      <c r="J10" s="26"/>
      <c r="K10" s="26"/>
      <c r="L10" s="26"/>
      <c r="M10" s="26"/>
      <c r="N10" s="26"/>
      <c r="O10" s="26"/>
      <c r="P10" s="26"/>
    </row>
    <row r="11" spans="2:18" x14ac:dyDescent="0.2">
      <c r="B11" s="35">
        <f>'reporting guidelines'!B13</f>
        <v>7</v>
      </c>
      <c r="C11" s="35">
        <f>'reporting guidelines'!C13</f>
        <v>0</v>
      </c>
      <c r="D11" s="35">
        <f>'reporting guidelines'!D13</f>
        <v>0</v>
      </c>
      <c r="E11" s="26"/>
      <c r="F11" s="47"/>
      <c r="G11" s="26"/>
      <c r="H11" s="26"/>
      <c r="I11" s="26"/>
      <c r="J11" s="26"/>
      <c r="K11" s="26"/>
      <c r="L11" s="26"/>
      <c r="M11" s="26"/>
      <c r="N11" s="26"/>
      <c r="O11" s="26"/>
      <c r="P11" s="26"/>
    </row>
    <row r="12" spans="2:18" x14ac:dyDescent="0.2">
      <c r="B12" s="35">
        <f>'reporting guidelines'!B14</f>
        <v>8</v>
      </c>
      <c r="C12" s="35">
        <f>'reporting guidelines'!C14</f>
        <v>0</v>
      </c>
      <c r="D12" s="35">
        <f>'reporting guidelines'!D14</f>
        <v>0</v>
      </c>
      <c r="E12" s="26"/>
      <c r="F12" s="47"/>
      <c r="G12" s="26"/>
      <c r="H12" s="26"/>
      <c r="I12" s="26"/>
      <c r="J12" s="26"/>
      <c r="K12" s="26"/>
      <c r="L12" s="26"/>
      <c r="M12" s="26"/>
      <c r="N12" s="26"/>
      <c r="O12" s="26"/>
      <c r="P12" s="26"/>
    </row>
    <row r="13" spans="2:18" x14ac:dyDescent="0.2">
      <c r="B13" s="35">
        <f>'reporting guidelines'!B15</f>
        <v>9</v>
      </c>
      <c r="C13" s="35">
        <f>'reporting guidelines'!C15</f>
        <v>0</v>
      </c>
      <c r="D13" s="35">
        <f>'reporting guidelines'!D15</f>
        <v>0</v>
      </c>
      <c r="E13" s="26"/>
      <c r="F13" s="47"/>
      <c r="G13" s="26"/>
      <c r="H13" s="26"/>
      <c r="I13" s="26"/>
      <c r="J13" s="26"/>
      <c r="K13" s="26"/>
      <c r="L13" s="26"/>
      <c r="M13" s="26"/>
      <c r="N13" s="26"/>
      <c r="O13" s="26"/>
      <c r="P13" s="26"/>
    </row>
    <row r="14" spans="2:18" x14ac:dyDescent="0.2">
      <c r="B14" s="35">
        <f>'reporting guidelines'!B16</f>
        <v>10</v>
      </c>
      <c r="C14" s="35">
        <f>'reporting guidelines'!C16</f>
        <v>0</v>
      </c>
      <c r="D14" s="35">
        <f>'reporting guidelines'!D16</f>
        <v>0</v>
      </c>
      <c r="E14" s="26"/>
      <c r="F14" s="47"/>
      <c r="G14" s="26"/>
      <c r="H14" s="26"/>
      <c r="I14" s="26"/>
      <c r="J14" s="26"/>
      <c r="K14" s="26"/>
      <c r="L14" s="26"/>
      <c r="M14" s="26"/>
      <c r="N14" s="26"/>
      <c r="O14" s="26"/>
      <c r="P14" s="26"/>
    </row>
    <row r="15" spans="2:18" x14ac:dyDescent="0.2">
      <c r="B15" s="35">
        <f>'reporting guidelines'!B17</f>
        <v>11</v>
      </c>
      <c r="C15" s="35">
        <f>'reporting guidelines'!C17</f>
        <v>0</v>
      </c>
      <c r="D15" s="35">
        <f>'reporting guidelines'!D17</f>
        <v>0</v>
      </c>
      <c r="E15" s="26"/>
      <c r="F15" s="47"/>
      <c r="G15" s="26"/>
      <c r="H15" s="26"/>
      <c r="I15" s="26"/>
      <c r="J15" s="26"/>
      <c r="K15" s="26"/>
      <c r="L15" s="26"/>
      <c r="M15" s="26"/>
      <c r="N15" s="26"/>
      <c r="O15" s="26"/>
      <c r="P15" s="26"/>
    </row>
    <row r="16" spans="2:18" x14ac:dyDescent="0.2">
      <c r="B16" s="35">
        <f>'reporting guidelines'!B18</f>
        <v>12</v>
      </c>
      <c r="C16" s="35">
        <f>'reporting guidelines'!C18</f>
        <v>0</v>
      </c>
      <c r="D16" s="35">
        <f>'reporting guidelines'!D18</f>
        <v>0</v>
      </c>
      <c r="E16" s="26"/>
      <c r="F16" s="47"/>
      <c r="G16" s="26"/>
      <c r="H16" s="26"/>
      <c r="I16" s="26"/>
      <c r="J16" s="26"/>
      <c r="K16" s="26"/>
      <c r="L16" s="26"/>
      <c r="M16" s="26"/>
      <c r="N16" s="26"/>
      <c r="O16" s="26"/>
      <c r="P16" s="26"/>
    </row>
    <row r="17" spans="2:16" x14ac:dyDescent="0.2">
      <c r="B17" s="35">
        <f>'reporting guidelines'!B19</f>
        <v>13</v>
      </c>
      <c r="C17" s="35">
        <f>'reporting guidelines'!C19</f>
        <v>0</v>
      </c>
      <c r="D17" s="35">
        <f>'reporting guidelines'!D19</f>
        <v>0</v>
      </c>
      <c r="E17" s="26"/>
      <c r="F17" s="47"/>
      <c r="G17" s="26"/>
      <c r="H17" s="26"/>
      <c r="I17" s="26"/>
      <c r="J17" s="26"/>
      <c r="K17" s="26"/>
      <c r="L17" s="26"/>
      <c r="M17" s="26"/>
      <c r="N17" s="26"/>
      <c r="O17" s="26"/>
      <c r="P17" s="26"/>
    </row>
    <row r="18" spans="2:16" x14ac:dyDescent="0.2">
      <c r="B18" s="35">
        <f>'reporting guidelines'!B20</f>
        <v>14</v>
      </c>
      <c r="C18" s="35">
        <f>'reporting guidelines'!C20</f>
        <v>0</v>
      </c>
      <c r="D18" s="35">
        <f>'reporting guidelines'!D20</f>
        <v>0</v>
      </c>
      <c r="E18" s="26"/>
      <c r="F18" s="47"/>
      <c r="G18" s="26"/>
      <c r="H18" s="26"/>
      <c r="I18" s="26"/>
      <c r="J18" s="26"/>
      <c r="K18" s="26"/>
      <c r="L18" s="26"/>
      <c r="M18" s="26"/>
      <c r="N18" s="26"/>
      <c r="O18" s="26"/>
      <c r="P18" s="26"/>
    </row>
    <row r="19" spans="2:16" x14ac:dyDescent="0.2">
      <c r="B19" s="35">
        <f>'reporting guidelines'!B21</f>
        <v>15</v>
      </c>
      <c r="C19" s="35">
        <f>'reporting guidelines'!C21</f>
        <v>0</v>
      </c>
      <c r="D19" s="35">
        <f>'reporting guidelines'!D21</f>
        <v>0</v>
      </c>
      <c r="E19" s="26"/>
      <c r="F19" s="47"/>
      <c r="G19" s="26"/>
      <c r="H19" s="26"/>
      <c r="I19" s="26"/>
      <c r="J19" s="26"/>
      <c r="K19" s="26"/>
      <c r="L19" s="26"/>
      <c r="M19" s="26"/>
      <c r="N19" s="26"/>
      <c r="O19" s="26"/>
      <c r="P19" s="26"/>
    </row>
    <row r="20" spans="2:16" x14ac:dyDescent="0.2">
      <c r="B20" s="35">
        <f>'reporting guidelines'!B22</f>
        <v>16</v>
      </c>
      <c r="C20" s="35">
        <f>'reporting guidelines'!C22</f>
        <v>0</v>
      </c>
      <c r="D20" s="35">
        <f>'reporting guidelines'!D22</f>
        <v>0</v>
      </c>
      <c r="E20" s="26"/>
      <c r="F20" s="47"/>
      <c r="G20" s="26"/>
      <c r="H20" s="26"/>
      <c r="I20" s="26"/>
      <c r="J20" s="26"/>
      <c r="K20" s="26"/>
      <c r="L20" s="26"/>
      <c r="M20" s="26"/>
      <c r="N20" s="26"/>
      <c r="O20" s="26"/>
      <c r="P20" s="26"/>
    </row>
    <row r="21" spans="2:16" x14ac:dyDescent="0.2">
      <c r="B21" s="35">
        <f>'reporting guidelines'!B23</f>
        <v>17</v>
      </c>
      <c r="C21" s="35">
        <f>'reporting guidelines'!C23</f>
        <v>0</v>
      </c>
      <c r="D21" s="35">
        <f>'reporting guidelines'!D23</f>
        <v>0</v>
      </c>
      <c r="E21" s="26"/>
      <c r="F21" s="47"/>
      <c r="G21" s="26"/>
      <c r="H21" s="26"/>
      <c r="I21" s="26"/>
      <c r="J21" s="26"/>
      <c r="K21" s="26"/>
      <c r="L21" s="26"/>
      <c r="M21" s="26"/>
      <c r="N21" s="26"/>
      <c r="O21" s="26"/>
      <c r="P21" s="26"/>
    </row>
    <row r="22" spans="2:16" x14ac:dyDescent="0.2">
      <c r="B22" s="35">
        <f>'reporting guidelines'!B24</f>
        <v>18</v>
      </c>
      <c r="C22" s="35">
        <f>'reporting guidelines'!C24</f>
        <v>0</v>
      </c>
      <c r="D22" s="35">
        <f>'reporting guidelines'!D24</f>
        <v>0</v>
      </c>
      <c r="E22" s="26"/>
      <c r="F22" s="47"/>
      <c r="G22" s="26"/>
      <c r="H22" s="26"/>
      <c r="I22" s="26"/>
      <c r="J22" s="26"/>
      <c r="K22" s="26"/>
      <c r="L22" s="26"/>
      <c r="M22" s="26"/>
      <c r="N22" s="26"/>
      <c r="O22" s="26"/>
      <c r="P22" s="26"/>
    </row>
    <row r="23" spans="2:16" x14ac:dyDescent="0.2">
      <c r="B23" s="35">
        <f>'reporting guidelines'!B25</f>
        <v>19</v>
      </c>
      <c r="C23" s="35">
        <f>'reporting guidelines'!C25</f>
        <v>0</v>
      </c>
      <c r="D23" s="35">
        <f>'reporting guidelines'!D25</f>
        <v>0</v>
      </c>
      <c r="E23" s="26"/>
      <c r="F23" s="47"/>
      <c r="G23" s="26"/>
      <c r="H23" s="26"/>
      <c r="I23" s="26"/>
      <c r="J23" s="26"/>
      <c r="K23" s="26"/>
      <c r="L23" s="26"/>
      <c r="M23" s="26"/>
      <c r="N23" s="26"/>
      <c r="O23" s="26"/>
      <c r="P23" s="26"/>
    </row>
    <row r="24" spans="2:16" x14ac:dyDescent="0.2">
      <c r="B24" s="35">
        <f>'reporting guidelines'!B26</f>
        <v>20</v>
      </c>
      <c r="C24" s="35">
        <f>'reporting guidelines'!C26</f>
        <v>0</v>
      </c>
      <c r="D24" s="35">
        <f>'reporting guidelines'!D26</f>
        <v>0</v>
      </c>
      <c r="E24" s="26"/>
      <c r="F24" s="47"/>
      <c r="G24" s="26"/>
      <c r="H24" s="26"/>
      <c r="I24" s="26"/>
      <c r="J24" s="26"/>
      <c r="K24" s="26"/>
      <c r="L24" s="26"/>
      <c r="M24" s="26"/>
      <c r="N24" s="26"/>
      <c r="O24" s="26"/>
      <c r="P24" s="26"/>
    </row>
    <row r="25" spans="2:16" x14ac:dyDescent="0.2">
      <c r="B25" s="35">
        <f>'reporting guidelines'!B27</f>
        <v>21</v>
      </c>
      <c r="C25" s="35">
        <f>'reporting guidelines'!C27</f>
        <v>0</v>
      </c>
      <c r="D25" s="35">
        <f>'reporting guidelines'!D27</f>
        <v>0</v>
      </c>
      <c r="E25" s="26"/>
      <c r="F25" s="47"/>
      <c r="G25" s="26"/>
      <c r="H25" s="26"/>
      <c r="I25" s="26"/>
      <c r="J25" s="26"/>
      <c r="K25" s="26"/>
      <c r="L25" s="26"/>
      <c r="M25" s="26"/>
      <c r="N25" s="26"/>
      <c r="O25" s="26"/>
      <c r="P25" s="26"/>
    </row>
    <row r="26" spans="2:16" x14ac:dyDescent="0.2">
      <c r="B26" s="35">
        <f>'reporting guidelines'!B28</f>
        <v>22</v>
      </c>
      <c r="C26" s="35">
        <f>'reporting guidelines'!C28</f>
        <v>0</v>
      </c>
      <c r="D26" s="35">
        <f>'reporting guidelines'!D28</f>
        <v>0</v>
      </c>
      <c r="E26" s="26"/>
      <c r="F26" s="47"/>
      <c r="G26" s="26"/>
      <c r="H26" s="26"/>
      <c r="I26" s="26"/>
      <c r="J26" s="26"/>
      <c r="K26" s="26"/>
      <c r="L26" s="26"/>
      <c r="M26" s="26"/>
      <c r="N26" s="26"/>
      <c r="O26" s="26"/>
      <c r="P26" s="26"/>
    </row>
    <row r="27" spans="2:16" x14ac:dyDescent="0.2">
      <c r="B27" s="35">
        <f>'reporting guidelines'!B29</f>
        <v>23</v>
      </c>
      <c r="C27" s="35">
        <f>'reporting guidelines'!C29</f>
        <v>0</v>
      </c>
      <c r="D27" s="35">
        <f>'reporting guidelines'!D29</f>
        <v>0</v>
      </c>
      <c r="E27" s="26"/>
      <c r="F27" s="47"/>
      <c r="G27" s="26"/>
      <c r="H27" s="26"/>
      <c r="I27" s="26"/>
      <c r="J27" s="26"/>
      <c r="K27" s="26"/>
      <c r="L27" s="26"/>
      <c r="M27" s="26"/>
      <c r="N27" s="26"/>
      <c r="O27" s="26"/>
      <c r="P27" s="26"/>
    </row>
    <row r="28" spans="2:16" x14ac:dyDescent="0.2">
      <c r="B28" s="35">
        <f>'reporting guidelines'!B30</f>
        <v>24</v>
      </c>
      <c r="C28" s="35">
        <f>'reporting guidelines'!C30</f>
        <v>0</v>
      </c>
      <c r="D28" s="35">
        <f>'reporting guidelines'!D30</f>
        <v>0</v>
      </c>
      <c r="E28" s="26"/>
      <c r="F28" s="47"/>
      <c r="G28" s="26"/>
      <c r="H28" s="26"/>
      <c r="I28" s="26"/>
      <c r="J28" s="26"/>
      <c r="K28" s="26"/>
      <c r="L28" s="26"/>
      <c r="M28" s="26"/>
      <c r="N28" s="26"/>
      <c r="O28" s="26"/>
      <c r="P28" s="26"/>
    </row>
    <row r="29" spans="2:16" x14ac:dyDescent="0.2">
      <c r="B29" s="35">
        <f>'reporting guidelines'!B31</f>
        <v>25</v>
      </c>
      <c r="C29" s="35">
        <f>'reporting guidelines'!C31</f>
        <v>0</v>
      </c>
      <c r="D29" s="35">
        <f>'reporting guidelines'!D31</f>
        <v>0</v>
      </c>
      <c r="E29" s="26"/>
      <c r="F29" s="47"/>
      <c r="G29" s="26"/>
      <c r="H29" s="26"/>
      <c r="I29" s="26"/>
      <c r="J29" s="26"/>
      <c r="K29" s="26"/>
      <c r="L29" s="26"/>
      <c r="M29" s="26"/>
      <c r="N29" s="26"/>
      <c r="O29" s="26"/>
      <c r="P29" s="26"/>
    </row>
    <row r="30" spans="2:16" x14ac:dyDescent="0.2">
      <c r="B30" s="35">
        <f>'reporting guidelines'!B32</f>
        <v>26</v>
      </c>
      <c r="C30" s="35">
        <f>'reporting guidelines'!C32</f>
        <v>0</v>
      </c>
      <c r="D30" s="35">
        <f>'reporting guidelines'!D32</f>
        <v>0</v>
      </c>
      <c r="E30" s="26"/>
      <c r="F30" s="47"/>
      <c r="G30" s="26"/>
      <c r="H30" s="26"/>
      <c r="I30" s="26"/>
      <c r="J30" s="26"/>
      <c r="K30" s="26"/>
      <c r="L30" s="26"/>
      <c r="M30" s="26"/>
      <c r="N30" s="26"/>
      <c r="O30" s="26"/>
      <c r="P30" s="26"/>
    </row>
    <row r="31" spans="2:16" x14ac:dyDescent="0.2">
      <c r="B31" s="35">
        <f>'reporting guidelines'!B33</f>
        <v>27</v>
      </c>
      <c r="C31" s="35">
        <f>'reporting guidelines'!C33</f>
        <v>0</v>
      </c>
      <c r="D31" s="35">
        <f>'reporting guidelines'!D33</f>
        <v>0</v>
      </c>
      <c r="E31" s="26"/>
      <c r="F31" s="47"/>
      <c r="G31" s="26"/>
      <c r="H31" s="26"/>
      <c r="I31" s="26"/>
      <c r="J31" s="26"/>
      <c r="K31" s="26"/>
      <c r="L31" s="26"/>
      <c r="M31" s="26"/>
      <c r="N31" s="26"/>
      <c r="O31" s="26"/>
      <c r="P31" s="26"/>
    </row>
    <row r="32" spans="2:16" x14ac:dyDescent="0.2">
      <c r="B32" s="35">
        <f>'reporting guidelines'!B34</f>
        <v>28</v>
      </c>
      <c r="C32" s="35">
        <f>'reporting guidelines'!C34</f>
        <v>0</v>
      </c>
      <c r="D32" s="35">
        <f>'reporting guidelines'!D34</f>
        <v>0</v>
      </c>
      <c r="E32" s="26"/>
      <c r="F32" s="47"/>
      <c r="G32" s="26"/>
      <c r="H32" s="26"/>
      <c r="I32" s="26"/>
      <c r="J32" s="26"/>
      <c r="K32" s="26"/>
      <c r="L32" s="26"/>
      <c r="M32" s="26"/>
      <c r="N32" s="26"/>
      <c r="O32" s="26"/>
      <c r="P32" s="26"/>
    </row>
    <row r="33" spans="2:16" x14ac:dyDescent="0.2">
      <c r="B33" s="35">
        <f>'reporting guidelines'!B35</f>
        <v>29</v>
      </c>
      <c r="C33" s="35">
        <f>'reporting guidelines'!C35</f>
        <v>0</v>
      </c>
      <c r="D33" s="35">
        <f>'reporting guidelines'!D35</f>
        <v>0</v>
      </c>
      <c r="E33" s="26"/>
      <c r="F33" s="47"/>
      <c r="G33" s="26"/>
      <c r="H33" s="26"/>
      <c r="I33" s="26"/>
      <c r="J33" s="26"/>
      <c r="K33" s="26"/>
      <c r="L33" s="26"/>
      <c r="M33" s="26"/>
      <c r="N33" s="26"/>
      <c r="O33" s="26"/>
      <c r="P33" s="26"/>
    </row>
    <row r="34" spans="2:16" x14ac:dyDescent="0.2">
      <c r="B34" s="35">
        <f>'reporting guidelines'!B36</f>
        <v>30</v>
      </c>
      <c r="C34" s="35">
        <f>'reporting guidelines'!C36</f>
        <v>0</v>
      </c>
      <c r="D34" s="35">
        <f>'reporting guidelines'!D36</f>
        <v>0</v>
      </c>
      <c r="E34" s="26"/>
      <c r="F34" s="47"/>
      <c r="G34" s="26"/>
      <c r="H34" s="26"/>
      <c r="I34" s="26"/>
      <c r="J34" s="26"/>
      <c r="K34" s="26"/>
      <c r="L34" s="26"/>
      <c r="M34" s="26"/>
      <c r="N34" s="26"/>
      <c r="O34" s="26"/>
      <c r="P34" s="26"/>
    </row>
    <row r="35" spans="2:16" x14ac:dyDescent="0.2">
      <c r="B35" s="35">
        <f>'reporting guidelines'!B37</f>
        <v>31</v>
      </c>
      <c r="C35" s="35">
        <f>'reporting guidelines'!C37</f>
        <v>0</v>
      </c>
      <c r="D35" s="35">
        <f>'reporting guidelines'!D37</f>
        <v>0</v>
      </c>
      <c r="E35" s="26"/>
      <c r="F35" s="47"/>
      <c r="G35" s="26"/>
      <c r="H35" s="26"/>
      <c r="I35" s="26"/>
      <c r="J35" s="26"/>
      <c r="K35" s="26"/>
      <c r="L35" s="26"/>
      <c r="M35" s="26"/>
      <c r="N35" s="26"/>
      <c r="O35" s="26"/>
      <c r="P35" s="26"/>
    </row>
    <row r="36" spans="2:16" x14ac:dyDescent="0.2">
      <c r="B36" s="35">
        <f>'reporting guidelines'!B38</f>
        <v>32</v>
      </c>
      <c r="C36" s="35">
        <f>'reporting guidelines'!C38</f>
        <v>0</v>
      </c>
      <c r="D36" s="35">
        <f>'reporting guidelines'!D38</f>
        <v>0</v>
      </c>
      <c r="E36" s="26"/>
      <c r="F36" s="47"/>
      <c r="G36" s="26"/>
      <c r="H36" s="26"/>
      <c r="I36" s="26"/>
      <c r="J36" s="26"/>
      <c r="K36" s="26"/>
      <c r="L36" s="26"/>
      <c r="M36" s="26"/>
      <c r="N36" s="26"/>
      <c r="O36" s="26"/>
      <c r="P36" s="26"/>
    </row>
    <row r="37" spans="2:16" x14ac:dyDescent="0.2">
      <c r="B37" s="35">
        <f>'reporting guidelines'!B39</f>
        <v>33</v>
      </c>
      <c r="C37" s="35">
        <f>'reporting guidelines'!C39</f>
        <v>0</v>
      </c>
      <c r="D37" s="35">
        <f>'reporting guidelines'!D39</f>
        <v>0</v>
      </c>
      <c r="E37" s="26"/>
      <c r="F37" s="47"/>
      <c r="G37" s="26"/>
      <c r="H37" s="26"/>
      <c r="I37" s="26"/>
      <c r="J37" s="26"/>
      <c r="K37" s="26"/>
      <c r="L37" s="26"/>
      <c r="M37" s="26"/>
      <c r="N37" s="26"/>
      <c r="O37" s="26"/>
      <c r="P37" s="26"/>
    </row>
    <row r="38" spans="2:16" x14ac:dyDescent="0.2">
      <c r="B38" s="35">
        <f>'reporting guidelines'!B40</f>
        <v>34</v>
      </c>
      <c r="C38" s="35">
        <f>'reporting guidelines'!C40</f>
        <v>0</v>
      </c>
      <c r="D38" s="35">
        <f>'reporting guidelines'!D40</f>
        <v>0</v>
      </c>
      <c r="E38" s="26"/>
      <c r="F38" s="47"/>
      <c r="G38" s="26"/>
      <c r="H38" s="26"/>
      <c r="I38" s="26"/>
      <c r="J38" s="26"/>
      <c r="K38" s="26"/>
      <c r="L38" s="26"/>
      <c r="M38" s="26"/>
      <c r="N38" s="26"/>
      <c r="O38" s="26"/>
      <c r="P38" s="26"/>
    </row>
    <row r="39" spans="2:16" x14ac:dyDescent="0.2">
      <c r="B39" s="35">
        <f>'reporting guidelines'!B41</f>
        <v>35</v>
      </c>
      <c r="C39" s="35">
        <f>'reporting guidelines'!C41</f>
        <v>0</v>
      </c>
      <c r="D39" s="35">
        <f>'reporting guidelines'!D41</f>
        <v>0</v>
      </c>
      <c r="E39" s="26"/>
      <c r="F39" s="47"/>
      <c r="G39" s="26"/>
      <c r="H39" s="26"/>
      <c r="I39" s="26"/>
      <c r="J39" s="26"/>
      <c r="K39" s="26"/>
      <c r="L39" s="26"/>
      <c r="M39" s="26"/>
      <c r="N39" s="26"/>
      <c r="O39" s="26"/>
      <c r="P39" s="26"/>
    </row>
  </sheetData>
  <mergeCells count="7">
    <mergeCell ref="L3:P3"/>
    <mergeCell ref="B3:B4"/>
    <mergeCell ref="C3:C4"/>
    <mergeCell ref="D3:D4"/>
    <mergeCell ref="E3:E4"/>
    <mergeCell ref="F3:J3"/>
    <mergeCell ref="K3:K4"/>
  </mergeCells>
  <dataValidations count="7">
    <dataValidation type="list" allowBlank="1" showInputMessage="1" showErrorMessage="1" sqref="O5:O39">
      <formula1>"Standard, Improvised"</formula1>
    </dataValidation>
    <dataValidation type="list" allowBlank="1" showInputMessage="1" showErrorMessage="1" sqref="N5:N39">
      <formula1>"HMIS Form, Program Form"</formula1>
    </dataValidation>
    <dataValidation type="list" allowBlank="1" showInputMessage="1" showErrorMessage="1" sqref="L5:L39">
      <formula1>"HIV, TB, Malaria"</formula1>
    </dataValidation>
    <dataValidation type="list" allowBlank="1" showInputMessage="1" showErrorMessage="1" sqref="K5:K39 M5:M39 P5:P39">
      <formula1>"Yes, No"</formula1>
    </dataValidation>
    <dataValidation type="list" allowBlank="1" showInputMessage="1" showErrorMessage="1" sqref="E5:E39">
      <formula1>"Yes, Mostly, Partly, Not at all"</formula1>
    </dataValidation>
    <dataValidation type="list" allowBlank="1" showInputMessage="1" showErrorMessage="1" sqref="G5:J39">
      <formula1>"Yes, No, N/A"</formula1>
    </dataValidation>
    <dataValidation type="list" allowBlank="1" showInputMessage="1" showErrorMessage="1" sqref="F5:F39">
      <formula1>$R$5:$R$8</formula1>
    </dataValidation>
  </dataValidations>
  <pageMargins left="0.23622047244094491" right="0.23622047244094491" top="0.74803149606299213" bottom="0.74803149606299213" header="0.31496062992125984" footer="0.31496062992125984"/>
  <pageSetup paperSize="8" orientation="landscape" r:id="rId1"/>
  <headerFooter>
    <oddHeader>&amp;L&amp;G</oddHeader>
    <oddFooter>&amp;L&amp;"Arial,Italic"&amp;8Monitoring and Evaluation Assessment Template - Health Facility</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38"/>
  <sheetViews>
    <sheetView topLeftCell="A7" workbookViewId="0">
      <selection activeCell="C39" sqref="C39"/>
    </sheetView>
  </sheetViews>
  <sheetFormatPr defaultRowHeight="12.75" x14ac:dyDescent="0.2"/>
  <cols>
    <col min="1" max="1" width="4.42578125" style="17" customWidth="1"/>
    <col min="2" max="2" width="9.42578125" style="17" customWidth="1"/>
    <col min="3" max="3" width="10.140625" style="17" customWidth="1"/>
    <col min="4" max="4" width="18.7109375" style="17" customWidth="1"/>
    <col min="5" max="12" width="20.7109375" style="17" customWidth="1"/>
    <col min="13" max="16384" width="9.140625" style="17"/>
  </cols>
  <sheetData>
    <row r="1" spans="2:12" ht="18" x14ac:dyDescent="0.25">
      <c r="B1" s="15" t="s">
        <v>53</v>
      </c>
    </row>
    <row r="3" spans="2:12" ht="133.5" customHeight="1" x14ac:dyDescent="0.2">
      <c r="B3" s="29" t="s">
        <v>104</v>
      </c>
      <c r="C3" s="22" t="s">
        <v>106</v>
      </c>
      <c r="D3" s="22" t="s">
        <v>24</v>
      </c>
      <c r="E3" s="22" t="s">
        <v>57</v>
      </c>
      <c r="F3" s="22" t="s">
        <v>54</v>
      </c>
      <c r="G3" s="22" t="s">
        <v>55</v>
      </c>
      <c r="H3" s="22" t="s">
        <v>56</v>
      </c>
      <c r="I3" s="22" t="s">
        <v>59</v>
      </c>
      <c r="J3" s="22" t="s">
        <v>60</v>
      </c>
      <c r="K3" s="22" t="s">
        <v>105</v>
      </c>
      <c r="L3" s="22" t="s">
        <v>58</v>
      </c>
    </row>
    <row r="4" spans="2:12" x14ac:dyDescent="0.2">
      <c r="B4" s="35">
        <f>'reporting guidelines'!B7</f>
        <v>1</v>
      </c>
      <c r="C4" s="35">
        <f>'reporting guidelines'!C7</f>
        <v>0</v>
      </c>
      <c r="D4" s="35">
        <f>'reporting guidelines'!D7</f>
        <v>0</v>
      </c>
      <c r="E4" s="26"/>
      <c r="F4" s="26"/>
      <c r="G4" s="26"/>
      <c r="H4" s="26"/>
      <c r="I4" s="26"/>
      <c r="J4" s="26"/>
      <c r="K4" s="26"/>
      <c r="L4" s="26"/>
    </row>
    <row r="5" spans="2:12" x14ac:dyDescent="0.2">
      <c r="B5" s="35">
        <f>'reporting guidelines'!B8</f>
        <v>2</v>
      </c>
      <c r="C5" s="35">
        <f>'reporting guidelines'!C8</f>
        <v>0</v>
      </c>
      <c r="D5" s="35">
        <f>'reporting guidelines'!D8</f>
        <v>0</v>
      </c>
      <c r="E5" s="26"/>
      <c r="F5" s="26"/>
      <c r="G5" s="26"/>
      <c r="H5" s="26"/>
      <c r="I5" s="26"/>
      <c r="J5" s="26"/>
      <c r="K5" s="26"/>
      <c r="L5" s="26"/>
    </row>
    <row r="6" spans="2:12" x14ac:dyDescent="0.2">
      <c r="B6" s="35">
        <f>'reporting guidelines'!B9</f>
        <v>3</v>
      </c>
      <c r="C6" s="35">
        <f>'reporting guidelines'!C9</f>
        <v>0</v>
      </c>
      <c r="D6" s="35">
        <f>'reporting guidelines'!D9</f>
        <v>0</v>
      </c>
      <c r="E6" s="26"/>
      <c r="F6" s="26"/>
      <c r="G6" s="26"/>
      <c r="H6" s="26"/>
      <c r="I6" s="26"/>
      <c r="J6" s="26"/>
      <c r="K6" s="26"/>
      <c r="L6" s="26"/>
    </row>
    <row r="7" spans="2:12" x14ac:dyDescent="0.2">
      <c r="B7" s="35">
        <f>'reporting guidelines'!B10</f>
        <v>4</v>
      </c>
      <c r="C7" s="35">
        <f>'reporting guidelines'!C10</f>
        <v>0</v>
      </c>
      <c r="D7" s="35">
        <f>'reporting guidelines'!D10</f>
        <v>0</v>
      </c>
      <c r="E7" s="26"/>
      <c r="F7" s="26"/>
      <c r="G7" s="26"/>
      <c r="H7" s="26"/>
      <c r="I7" s="26"/>
      <c r="J7" s="26"/>
      <c r="K7" s="26"/>
      <c r="L7" s="26"/>
    </row>
    <row r="8" spans="2:12" x14ac:dyDescent="0.2">
      <c r="B8" s="35">
        <f>'reporting guidelines'!B11</f>
        <v>5</v>
      </c>
      <c r="C8" s="35">
        <f>'reporting guidelines'!C11</f>
        <v>0</v>
      </c>
      <c r="D8" s="35">
        <f>'reporting guidelines'!D11</f>
        <v>0</v>
      </c>
      <c r="E8" s="26"/>
      <c r="F8" s="26"/>
      <c r="G8" s="26"/>
      <c r="H8" s="26"/>
      <c r="I8" s="26"/>
      <c r="J8" s="26"/>
      <c r="K8" s="26"/>
      <c r="L8" s="26"/>
    </row>
    <row r="9" spans="2:12" x14ac:dyDescent="0.2">
      <c r="B9" s="35">
        <f>'reporting guidelines'!B12</f>
        <v>6</v>
      </c>
      <c r="C9" s="35">
        <f>'reporting guidelines'!C12</f>
        <v>0</v>
      </c>
      <c r="D9" s="35">
        <f>'reporting guidelines'!D12</f>
        <v>0</v>
      </c>
      <c r="E9" s="26"/>
      <c r="F9" s="26"/>
      <c r="G9" s="26"/>
      <c r="H9" s="26"/>
      <c r="I9" s="26"/>
      <c r="J9" s="26"/>
      <c r="K9" s="26"/>
      <c r="L9" s="26"/>
    </row>
    <row r="10" spans="2:12" x14ac:dyDescent="0.2">
      <c r="B10" s="35">
        <f>'reporting guidelines'!B13</f>
        <v>7</v>
      </c>
      <c r="C10" s="35">
        <f>'reporting guidelines'!C13</f>
        <v>0</v>
      </c>
      <c r="D10" s="35">
        <f>'reporting guidelines'!D13</f>
        <v>0</v>
      </c>
      <c r="E10" s="26"/>
      <c r="F10" s="26"/>
      <c r="G10" s="26"/>
      <c r="H10" s="26"/>
      <c r="I10" s="26"/>
      <c r="J10" s="26"/>
      <c r="K10" s="26"/>
      <c r="L10" s="26"/>
    </row>
    <row r="11" spans="2:12" x14ac:dyDescent="0.2">
      <c r="B11" s="35">
        <f>'reporting guidelines'!B14</f>
        <v>8</v>
      </c>
      <c r="C11" s="35">
        <f>'reporting guidelines'!C14</f>
        <v>0</v>
      </c>
      <c r="D11" s="35">
        <f>'reporting guidelines'!D14</f>
        <v>0</v>
      </c>
      <c r="E11" s="26"/>
      <c r="F11" s="26"/>
      <c r="G11" s="26"/>
      <c r="H11" s="26"/>
      <c r="I11" s="26"/>
      <c r="J11" s="26"/>
      <c r="K11" s="26"/>
      <c r="L11" s="26"/>
    </row>
    <row r="12" spans="2:12" x14ac:dyDescent="0.2">
      <c r="B12" s="35">
        <f>'reporting guidelines'!B15</f>
        <v>9</v>
      </c>
      <c r="C12" s="35">
        <f>'reporting guidelines'!C15</f>
        <v>0</v>
      </c>
      <c r="D12" s="35">
        <f>'reporting guidelines'!D15</f>
        <v>0</v>
      </c>
      <c r="E12" s="26"/>
      <c r="F12" s="26"/>
      <c r="G12" s="26"/>
      <c r="H12" s="26"/>
      <c r="I12" s="26"/>
      <c r="J12" s="26"/>
      <c r="K12" s="26"/>
      <c r="L12" s="26"/>
    </row>
    <row r="13" spans="2:12" x14ac:dyDescent="0.2">
      <c r="B13" s="35">
        <f>'reporting guidelines'!B16</f>
        <v>10</v>
      </c>
      <c r="C13" s="35">
        <f>'reporting guidelines'!C16</f>
        <v>0</v>
      </c>
      <c r="D13" s="35">
        <f>'reporting guidelines'!D16</f>
        <v>0</v>
      </c>
      <c r="E13" s="26"/>
      <c r="F13" s="26"/>
      <c r="G13" s="26"/>
      <c r="H13" s="26"/>
      <c r="I13" s="26"/>
      <c r="J13" s="26"/>
      <c r="K13" s="26"/>
      <c r="L13" s="26"/>
    </row>
    <row r="14" spans="2:12" x14ac:dyDescent="0.2">
      <c r="B14" s="35">
        <f>'reporting guidelines'!B17</f>
        <v>11</v>
      </c>
      <c r="C14" s="35">
        <f>'reporting guidelines'!C17</f>
        <v>0</v>
      </c>
      <c r="D14" s="35">
        <f>'reporting guidelines'!D17</f>
        <v>0</v>
      </c>
      <c r="E14" s="26"/>
      <c r="F14" s="26"/>
      <c r="G14" s="26"/>
      <c r="H14" s="26"/>
      <c r="I14" s="26"/>
      <c r="J14" s="26"/>
      <c r="K14" s="26"/>
      <c r="L14" s="26"/>
    </row>
    <row r="15" spans="2:12" x14ac:dyDescent="0.2">
      <c r="B15" s="35">
        <f>'reporting guidelines'!B18</f>
        <v>12</v>
      </c>
      <c r="C15" s="35">
        <f>'reporting guidelines'!C18</f>
        <v>0</v>
      </c>
      <c r="D15" s="35">
        <f>'reporting guidelines'!D18</f>
        <v>0</v>
      </c>
      <c r="E15" s="26"/>
      <c r="F15" s="26"/>
      <c r="G15" s="26"/>
      <c r="H15" s="26"/>
      <c r="I15" s="26"/>
      <c r="J15" s="26"/>
      <c r="K15" s="26"/>
      <c r="L15" s="26"/>
    </row>
    <row r="16" spans="2:12" x14ac:dyDescent="0.2">
      <c r="B16" s="35">
        <f>'reporting guidelines'!B19</f>
        <v>13</v>
      </c>
      <c r="C16" s="35">
        <f>'reporting guidelines'!C19</f>
        <v>0</v>
      </c>
      <c r="D16" s="35">
        <f>'reporting guidelines'!D19</f>
        <v>0</v>
      </c>
      <c r="E16" s="26"/>
      <c r="F16" s="26"/>
      <c r="G16" s="26"/>
      <c r="H16" s="26"/>
      <c r="I16" s="26"/>
      <c r="J16" s="26"/>
      <c r="K16" s="26"/>
      <c r="L16" s="26"/>
    </row>
    <row r="17" spans="2:12" x14ac:dyDescent="0.2">
      <c r="B17" s="35">
        <f>'reporting guidelines'!B20</f>
        <v>14</v>
      </c>
      <c r="C17" s="35">
        <f>'reporting guidelines'!C20</f>
        <v>0</v>
      </c>
      <c r="D17" s="35">
        <f>'reporting guidelines'!D20</f>
        <v>0</v>
      </c>
      <c r="E17" s="26"/>
      <c r="F17" s="26"/>
      <c r="G17" s="26"/>
      <c r="H17" s="26"/>
      <c r="I17" s="26"/>
      <c r="J17" s="26"/>
      <c r="K17" s="26"/>
      <c r="L17" s="26"/>
    </row>
    <row r="18" spans="2:12" x14ac:dyDescent="0.2">
      <c r="B18" s="35">
        <f>'reporting guidelines'!B21</f>
        <v>15</v>
      </c>
      <c r="C18" s="35">
        <f>'reporting guidelines'!C21</f>
        <v>0</v>
      </c>
      <c r="D18" s="35">
        <f>'reporting guidelines'!D21</f>
        <v>0</v>
      </c>
      <c r="E18" s="26"/>
      <c r="F18" s="26"/>
      <c r="G18" s="26"/>
      <c r="H18" s="26"/>
      <c r="I18" s="26"/>
      <c r="J18" s="26"/>
      <c r="K18" s="26"/>
      <c r="L18" s="26"/>
    </row>
    <row r="19" spans="2:12" x14ac:dyDescent="0.2">
      <c r="B19" s="35">
        <f>'reporting guidelines'!B22</f>
        <v>16</v>
      </c>
      <c r="C19" s="35">
        <f>'reporting guidelines'!C22</f>
        <v>0</v>
      </c>
      <c r="D19" s="35">
        <f>'reporting guidelines'!D22</f>
        <v>0</v>
      </c>
      <c r="E19" s="26"/>
      <c r="F19" s="26"/>
      <c r="G19" s="26"/>
      <c r="H19" s="26"/>
      <c r="I19" s="26"/>
      <c r="J19" s="26"/>
      <c r="K19" s="26"/>
      <c r="L19" s="26"/>
    </row>
    <row r="20" spans="2:12" x14ac:dyDescent="0.2">
      <c r="B20" s="35">
        <f>'reporting guidelines'!B23</f>
        <v>17</v>
      </c>
      <c r="C20" s="35">
        <f>'reporting guidelines'!C23</f>
        <v>0</v>
      </c>
      <c r="D20" s="35">
        <f>'reporting guidelines'!D23</f>
        <v>0</v>
      </c>
      <c r="E20" s="26"/>
      <c r="F20" s="26"/>
      <c r="G20" s="26"/>
      <c r="H20" s="26"/>
      <c r="I20" s="26"/>
      <c r="J20" s="26"/>
      <c r="K20" s="26"/>
      <c r="L20" s="26"/>
    </row>
    <row r="21" spans="2:12" x14ac:dyDescent="0.2">
      <c r="B21" s="35">
        <f>'reporting guidelines'!B24</f>
        <v>18</v>
      </c>
      <c r="C21" s="35">
        <f>'reporting guidelines'!C24</f>
        <v>0</v>
      </c>
      <c r="D21" s="35">
        <f>'reporting guidelines'!D24</f>
        <v>0</v>
      </c>
      <c r="E21" s="26"/>
      <c r="F21" s="26"/>
      <c r="G21" s="26"/>
      <c r="H21" s="26"/>
      <c r="I21" s="26"/>
      <c r="J21" s="26"/>
      <c r="K21" s="26"/>
      <c r="L21" s="26"/>
    </row>
    <row r="22" spans="2:12" x14ac:dyDescent="0.2">
      <c r="B22" s="35">
        <f>'reporting guidelines'!B25</f>
        <v>19</v>
      </c>
      <c r="C22" s="35">
        <f>'reporting guidelines'!C25</f>
        <v>0</v>
      </c>
      <c r="D22" s="35">
        <f>'reporting guidelines'!D25</f>
        <v>0</v>
      </c>
      <c r="E22" s="26"/>
      <c r="F22" s="26"/>
      <c r="G22" s="26"/>
      <c r="H22" s="26"/>
      <c r="I22" s="26"/>
      <c r="J22" s="26"/>
      <c r="K22" s="26"/>
      <c r="L22" s="26"/>
    </row>
    <row r="23" spans="2:12" x14ac:dyDescent="0.2">
      <c r="B23" s="35">
        <f>'reporting guidelines'!B26</f>
        <v>20</v>
      </c>
      <c r="C23" s="35">
        <f>'reporting guidelines'!C26</f>
        <v>0</v>
      </c>
      <c r="D23" s="35">
        <f>'reporting guidelines'!D26</f>
        <v>0</v>
      </c>
      <c r="E23" s="26"/>
      <c r="F23" s="26"/>
      <c r="G23" s="26"/>
      <c r="H23" s="26"/>
      <c r="I23" s="26"/>
      <c r="J23" s="26"/>
      <c r="K23" s="26"/>
      <c r="L23" s="26"/>
    </row>
    <row r="24" spans="2:12" x14ac:dyDescent="0.2">
      <c r="B24" s="35">
        <f>'reporting guidelines'!B27</f>
        <v>21</v>
      </c>
      <c r="C24" s="35">
        <f>'reporting guidelines'!C27</f>
        <v>0</v>
      </c>
      <c r="D24" s="35">
        <f>'reporting guidelines'!D27</f>
        <v>0</v>
      </c>
      <c r="E24" s="26"/>
      <c r="F24" s="26"/>
      <c r="G24" s="26"/>
      <c r="H24" s="26"/>
      <c r="I24" s="26"/>
      <c r="J24" s="26"/>
      <c r="K24" s="26"/>
      <c r="L24" s="26"/>
    </row>
    <row r="25" spans="2:12" x14ac:dyDescent="0.2">
      <c r="B25" s="35">
        <f>'reporting guidelines'!B28</f>
        <v>22</v>
      </c>
      <c r="C25" s="35">
        <f>'reporting guidelines'!C28</f>
        <v>0</v>
      </c>
      <c r="D25" s="35">
        <f>'reporting guidelines'!D28</f>
        <v>0</v>
      </c>
      <c r="E25" s="26"/>
      <c r="F25" s="26"/>
      <c r="G25" s="26"/>
      <c r="H25" s="26"/>
      <c r="I25" s="26"/>
      <c r="J25" s="26"/>
      <c r="K25" s="26"/>
      <c r="L25" s="26"/>
    </row>
    <row r="26" spans="2:12" x14ac:dyDescent="0.2">
      <c r="B26" s="35">
        <f>'reporting guidelines'!B29</f>
        <v>23</v>
      </c>
      <c r="C26" s="35">
        <f>'reporting guidelines'!C29</f>
        <v>0</v>
      </c>
      <c r="D26" s="35">
        <f>'reporting guidelines'!D29</f>
        <v>0</v>
      </c>
      <c r="E26" s="26"/>
      <c r="F26" s="26"/>
      <c r="G26" s="26"/>
      <c r="H26" s="26"/>
      <c r="I26" s="26"/>
      <c r="J26" s="26"/>
      <c r="K26" s="26"/>
      <c r="L26" s="26"/>
    </row>
    <row r="27" spans="2:12" x14ac:dyDescent="0.2">
      <c r="B27" s="35">
        <f>'reporting guidelines'!B30</f>
        <v>24</v>
      </c>
      <c r="C27" s="35">
        <f>'reporting guidelines'!C30</f>
        <v>0</v>
      </c>
      <c r="D27" s="35">
        <f>'reporting guidelines'!D30</f>
        <v>0</v>
      </c>
      <c r="E27" s="26"/>
      <c r="F27" s="26"/>
      <c r="G27" s="26"/>
      <c r="H27" s="26"/>
      <c r="I27" s="26"/>
      <c r="J27" s="26"/>
      <c r="K27" s="26"/>
      <c r="L27" s="26"/>
    </row>
    <row r="28" spans="2:12" x14ac:dyDescent="0.2">
      <c r="B28" s="35">
        <f>'reporting guidelines'!B31</f>
        <v>25</v>
      </c>
      <c r="C28" s="35">
        <f>'reporting guidelines'!C31</f>
        <v>0</v>
      </c>
      <c r="D28" s="35">
        <f>'reporting guidelines'!D31</f>
        <v>0</v>
      </c>
      <c r="E28" s="26"/>
      <c r="F28" s="26"/>
      <c r="G28" s="26"/>
      <c r="H28" s="26"/>
      <c r="I28" s="26"/>
      <c r="J28" s="26"/>
      <c r="K28" s="26"/>
      <c r="L28" s="26"/>
    </row>
    <row r="29" spans="2:12" x14ac:dyDescent="0.2">
      <c r="B29" s="35">
        <f>'reporting guidelines'!B32</f>
        <v>26</v>
      </c>
      <c r="C29" s="35">
        <f>'reporting guidelines'!C32</f>
        <v>0</v>
      </c>
      <c r="D29" s="35">
        <f>'reporting guidelines'!D32</f>
        <v>0</v>
      </c>
      <c r="E29" s="26"/>
      <c r="F29" s="26"/>
      <c r="G29" s="26"/>
      <c r="H29" s="26"/>
      <c r="I29" s="26"/>
      <c r="J29" s="26"/>
      <c r="K29" s="26"/>
      <c r="L29" s="26"/>
    </row>
    <row r="30" spans="2:12" x14ac:dyDescent="0.2">
      <c r="B30" s="35">
        <f>'reporting guidelines'!B33</f>
        <v>27</v>
      </c>
      <c r="C30" s="35">
        <f>'reporting guidelines'!C33</f>
        <v>0</v>
      </c>
      <c r="D30" s="35">
        <f>'reporting guidelines'!D33</f>
        <v>0</v>
      </c>
      <c r="E30" s="26"/>
      <c r="F30" s="26"/>
      <c r="G30" s="26"/>
      <c r="H30" s="26"/>
      <c r="I30" s="26"/>
      <c r="J30" s="26"/>
      <c r="K30" s="26"/>
      <c r="L30" s="26"/>
    </row>
    <row r="31" spans="2:12" x14ac:dyDescent="0.2">
      <c r="B31" s="35">
        <f>'reporting guidelines'!B34</f>
        <v>28</v>
      </c>
      <c r="C31" s="35">
        <f>'reporting guidelines'!C34</f>
        <v>0</v>
      </c>
      <c r="D31" s="35">
        <f>'reporting guidelines'!D34</f>
        <v>0</v>
      </c>
      <c r="E31" s="26"/>
      <c r="F31" s="26"/>
      <c r="G31" s="26"/>
      <c r="H31" s="26"/>
      <c r="I31" s="26"/>
      <c r="J31" s="26"/>
      <c r="K31" s="26"/>
      <c r="L31" s="26"/>
    </row>
    <row r="32" spans="2:12" x14ac:dyDescent="0.2">
      <c r="B32" s="35">
        <f>'reporting guidelines'!B35</f>
        <v>29</v>
      </c>
      <c r="C32" s="35">
        <f>'reporting guidelines'!C35</f>
        <v>0</v>
      </c>
      <c r="D32" s="35">
        <f>'reporting guidelines'!D35</f>
        <v>0</v>
      </c>
      <c r="E32" s="26"/>
      <c r="F32" s="26"/>
      <c r="G32" s="26"/>
      <c r="H32" s="26"/>
      <c r="I32" s="26"/>
      <c r="J32" s="26"/>
      <c r="K32" s="26"/>
      <c r="L32" s="26"/>
    </row>
    <row r="33" spans="2:12" x14ac:dyDescent="0.2">
      <c r="B33" s="35">
        <f>'reporting guidelines'!B36</f>
        <v>30</v>
      </c>
      <c r="C33" s="35">
        <f>'reporting guidelines'!C36</f>
        <v>0</v>
      </c>
      <c r="D33" s="35">
        <f>'reporting guidelines'!D36</f>
        <v>0</v>
      </c>
      <c r="E33" s="26"/>
      <c r="F33" s="26"/>
      <c r="G33" s="26"/>
      <c r="H33" s="26"/>
      <c r="I33" s="26"/>
      <c r="J33" s="26"/>
      <c r="K33" s="26"/>
      <c r="L33" s="26"/>
    </row>
    <row r="34" spans="2:12" x14ac:dyDescent="0.2">
      <c r="B34" s="35">
        <f>'reporting guidelines'!B37</f>
        <v>31</v>
      </c>
      <c r="C34" s="35">
        <f>'reporting guidelines'!C37</f>
        <v>0</v>
      </c>
      <c r="D34" s="35">
        <f>'reporting guidelines'!D37</f>
        <v>0</v>
      </c>
      <c r="E34" s="26"/>
      <c r="F34" s="26"/>
      <c r="G34" s="26"/>
      <c r="H34" s="26"/>
      <c r="I34" s="26"/>
      <c r="J34" s="26"/>
      <c r="K34" s="26"/>
      <c r="L34" s="26"/>
    </row>
    <row r="35" spans="2:12" x14ac:dyDescent="0.2">
      <c r="B35" s="35">
        <f>'reporting guidelines'!B38</f>
        <v>32</v>
      </c>
      <c r="C35" s="35">
        <f>'reporting guidelines'!C38</f>
        <v>0</v>
      </c>
      <c r="D35" s="35">
        <f>'reporting guidelines'!D38</f>
        <v>0</v>
      </c>
      <c r="E35" s="26"/>
      <c r="F35" s="26"/>
      <c r="G35" s="26"/>
      <c r="H35" s="26"/>
      <c r="I35" s="26"/>
      <c r="J35" s="26"/>
      <c r="K35" s="26"/>
      <c r="L35" s="26"/>
    </row>
    <row r="36" spans="2:12" x14ac:dyDescent="0.2">
      <c r="B36" s="35">
        <f>'reporting guidelines'!B39</f>
        <v>33</v>
      </c>
      <c r="C36" s="35">
        <f>'reporting guidelines'!C39</f>
        <v>0</v>
      </c>
      <c r="D36" s="35">
        <f>'reporting guidelines'!D39</f>
        <v>0</v>
      </c>
      <c r="E36" s="26"/>
      <c r="F36" s="26"/>
      <c r="G36" s="26"/>
      <c r="H36" s="26"/>
      <c r="I36" s="26"/>
      <c r="J36" s="26"/>
      <c r="K36" s="26"/>
      <c r="L36" s="26"/>
    </row>
    <row r="37" spans="2:12" x14ac:dyDescent="0.2">
      <c r="B37" s="35">
        <f>'reporting guidelines'!B40</f>
        <v>34</v>
      </c>
      <c r="C37" s="35">
        <f>'reporting guidelines'!C40</f>
        <v>0</v>
      </c>
      <c r="D37" s="35">
        <f>'reporting guidelines'!D40</f>
        <v>0</v>
      </c>
      <c r="E37" s="26"/>
      <c r="F37" s="26"/>
      <c r="G37" s="26"/>
      <c r="H37" s="26"/>
      <c r="I37" s="26"/>
      <c r="J37" s="26"/>
      <c r="K37" s="26"/>
      <c r="L37" s="26"/>
    </row>
    <row r="38" spans="2:12" x14ac:dyDescent="0.2">
      <c r="B38" s="35">
        <f>'reporting guidelines'!B41</f>
        <v>35</v>
      </c>
      <c r="C38" s="35">
        <f>'reporting guidelines'!C41</f>
        <v>0</v>
      </c>
      <c r="D38" s="35">
        <f>'reporting guidelines'!D41</f>
        <v>0</v>
      </c>
      <c r="E38" s="26"/>
      <c r="F38" s="26"/>
      <c r="G38" s="26"/>
      <c r="H38" s="26"/>
      <c r="I38" s="26"/>
      <c r="J38" s="26"/>
      <c r="K38" s="26"/>
      <c r="L38" s="26"/>
    </row>
  </sheetData>
  <dataValidations count="1">
    <dataValidation type="list" allowBlank="1" showInputMessage="1" showErrorMessage="1" sqref="E4:L38">
      <formula1>"Yes, Mostly, Partly, Not at all"</formula1>
    </dataValidation>
  </dataValidations>
  <pageMargins left="0.23622047244094491" right="0.23622047244094491" top="0.74803149606299213" bottom="0.74803149606299213" header="0.31496062992125984" footer="0.31496062992125984"/>
  <pageSetup paperSize="8" orientation="landscape" r:id="rId1"/>
  <headerFooter>
    <oddHeader>&amp;L&amp;G</oddHeader>
    <oddFooter>&amp;L&amp;"Arial,Italic"&amp;8Monitoring and Evaluation Assessment Template - Health Facility</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0"/>
  <sheetViews>
    <sheetView topLeftCell="A10" workbookViewId="0">
      <selection activeCell="C40" sqref="C40"/>
    </sheetView>
  </sheetViews>
  <sheetFormatPr defaultRowHeight="14.25" x14ac:dyDescent="0.2"/>
  <cols>
    <col min="1" max="1" width="4.5703125" style="18" customWidth="1"/>
    <col min="2" max="2" width="8.140625" style="18" customWidth="1"/>
    <col min="3" max="3" width="9.28515625" style="18" customWidth="1"/>
    <col min="4" max="4" width="15.28515625" style="18" customWidth="1"/>
    <col min="5" max="5" width="20.7109375" style="18" customWidth="1"/>
    <col min="6" max="6" width="17.5703125" style="18" customWidth="1"/>
    <col min="7" max="8" width="20.7109375" style="18" customWidth="1"/>
    <col min="9" max="9" width="19.5703125" style="18" customWidth="1"/>
    <col min="10" max="10" width="18" style="18" customWidth="1"/>
    <col min="11" max="11" width="19" style="18" customWidth="1"/>
    <col min="12" max="12" width="16.7109375" style="18" customWidth="1"/>
    <col min="13" max="13" width="18.42578125" style="18" customWidth="1"/>
    <col min="14" max="16384" width="9.140625" style="18"/>
  </cols>
  <sheetData>
    <row r="1" spans="2:13" ht="18" x14ac:dyDescent="0.25">
      <c r="B1" s="15" t="s">
        <v>61</v>
      </c>
      <c r="C1" s="17"/>
      <c r="D1" s="17"/>
      <c r="E1" s="17"/>
      <c r="F1" s="17"/>
      <c r="G1" s="17"/>
      <c r="H1" s="17"/>
      <c r="I1" s="17"/>
      <c r="J1" s="17"/>
      <c r="K1" s="17"/>
      <c r="L1" s="17"/>
      <c r="M1" s="17"/>
    </row>
    <row r="2" spans="2:13" x14ac:dyDescent="0.2">
      <c r="B2" s="17"/>
      <c r="C2" s="17"/>
      <c r="D2" s="17"/>
      <c r="E2" s="17"/>
      <c r="F2" s="17"/>
      <c r="G2" s="17"/>
      <c r="H2" s="17"/>
      <c r="I2" s="17"/>
      <c r="J2" s="17"/>
      <c r="K2" s="17"/>
      <c r="L2" s="17"/>
      <c r="M2" s="17"/>
    </row>
    <row r="3" spans="2:13" ht="106.5" customHeight="1" x14ac:dyDescent="0.2">
      <c r="B3" s="20" t="s">
        <v>85</v>
      </c>
      <c r="C3" s="22" t="s">
        <v>2</v>
      </c>
      <c r="D3" s="22" t="s">
        <v>24</v>
      </c>
      <c r="E3" s="22" t="s">
        <v>107</v>
      </c>
      <c r="F3" s="22" t="s">
        <v>108</v>
      </c>
      <c r="G3" s="22" t="s">
        <v>62</v>
      </c>
      <c r="H3" s="22" t="s">
        <v>109</v>
      </c>
      <c r="I3" s="22" t="s">
        <v>63</v>
      </c>
      <c r="J3" s="22" t="s">
        <v>110</v>
      </c>
      <c r="K3" s="22" t="s">
        <v>111</v>
      </c>
      <c r="L3" s="22" t="s">
        <v>112</v>
      </c>
      <c r="M3" s="22" t="s">
        <v>113</v>
      </c>
    </row>
    <row r="4" spans="2:13" x14ac:dyDescent="0.2">
      <c r="B4" s="35">
        <f>'data quality &amp; supervision'!B4</f>
        <v>1</v>
      </c>
      <c r="C4" s="35">
        <f>'data quality &amp; supervision'!C4</f>
        <v>0</v>
      </c>
      <c r="D4" s="35">
        <f>'data quality &amp; supervision'!D4</f>
        <v>0</v>
      </c>
      <c r="E4" s="26"/>
      <c r="F4" s="26"/>
      <c r="G4" s="26"/>
      <c r="H4" s="26"/>
      <c r="I4" s="26"/>
      <c r="J4" s="26"/>
      <c r="K4" s="26"/>
      <c r="L4" s="26"/>
      <c r="M4" s="26"/>
    </row>
    <row r="5" spans="2:13" x14ac:dyDescent="0.2">
      <c r="B5" s="35">
        <f>B4+1</f>
        <v>2</v>
      </c>
      <c r="C5" s="35">
        <f>'data quality &amp; supervision'!C5</f>
        <v>0</v>
      </c>
      <c r="D5" s="35">
        <f>'data quality &amp; supervision'!D5</f>
        <v>0</v>
      </c>
      <c r="E5" s="26"/>
      <c r="F5" s="26"/>
      <c r="G5" s="26"/>
      <c r="H5" s="26"/>
      <c r="I5" s="26"/>
      <c r="J5" s="26"/>
      <c r="K5" s="26"/>
      <c r="L5" s="26"/>
      <c r="M5" s="26"/>
    </row>
    <row r="6" spans="2:13" x14ac:dyDescent="0.2">
      <c r="B6" s="35">
        <f t="shared" ref="B6:B40" si="0">B5+1</f>
        <v>3</v>
      </c>
      <c r="C6" s="35">
        <f>'data quality &amp; supervision'!C6</f>
        <v>0</v>
      </c>
      <c r="D6" s="35">
        <f>'data quality &amp; supervision'!D6</f>
        <v>0</v>
      </c>
      <c r="E6" s="26"/>
      <c r="F6" s="26"/>
      <c r="G6" s="26"/>
      <c r="H6" s="26"/>
      <c r="I6" s="26"/>
      <c r="J6" s="26"/>
      <c r="K6" s="26"/>
      <c r="L6" s="26"/>
      <c r="M6" s="26"/>
    </row>
    <row r="7" spans="2:13" x14ac:dyDescent="0.2">
      <c r="B7" s="35">
        <f t="shared" si="0"/>
        <v>4</v>
      </c>
      <c r="C7" s="35">
        <f>'data quality &amp; supervision'!C7</f>
        <v>0</v>
      </c>
      <c r="D7" s="35">
        <f>'data quality &amp; supervision'!D7</f>
        <v>0</v>
      </c>
      <c r="E7" s="26"/>
      <c r="F7" s="26"/>
      <c r="G7" s="26"/>
      <c r="H7" s="26"/>
      <c r="I7" s="26"/>
      <c r="J7" s="26"/>
      <c r="K7" s="26"/>
      <c r="L7" s="26"/>
      <c r="M7" s="26"/>
    </row>
    <row r="8" spans="2:13" x14ac:dyDescent="0.2">
      <c r="B8" s="35">
        <f t="shared" si="0"/>
        <v>5</v>
      </c>
      <c r="C8" s="35">
        <f>'data quality &amp; supervision'!C8</f>
        <v>0</v>
      </c>
      <c r="D8" s="35">
        <f>'data quality &amp; supervision'!D8</f>
        <v>0</v>
      </c>
      <c r="E8" s="26"/>
      <c r="F8" s="26"/>
      <c r="G8" s="26"/>
      <c r="H8" s="26"/>
      <c r="I8" s="26"/>
      <c r="J8" s="26"/>
      <c r="K8" s="26"/>
      <c r="L8" s="26"/>
      <c r="M8" s="26"/>
    </row>
    <row r="9" spans="2:13" x14ac:dyDescent="0.2">
      <c r="B9" s="35">
        <f t="shared" si="0"/>
        <v>6</v>
      </c>
      <c r="C9" s="35">
        <f>'data quality &amp; supervision'!C9</f>
        <v>0</v>
      </c>
      <c r="D9" s="35">
        <f>'data quality &amp; supervision'!D9</f>
        <v>0</v>
      </c>
      <c r="E9" s="26"/>
      <c r="F9" s="26"/>
      <c r="G9" s="26"/>
      <c r="H9" s="26"/>
      <c r="I9" s="26"/>
      <c r="J9" s="26"/>
      <c r="K9" s="26"/>
      <c r="L9" s="26"/>
      <c r="M9" s="26"/>
    </row>
    <row r="10" spans="2:13" x14ac:dyDescent="0.2">
      <c r="B10" s="35">
        <f t="shared" si="0"/>
        <v>7</v>
      </c>
      <c r="C10" s="35">
        <f>'data quality &amp; supervision'!C10</f>
        <v>0</v>
      </c>
      <c r="D10" s="35">
        <f>'data quality &amp; supervision'!D10</f>
        <v>0</v>
      </c>
      <c r="E10" s="26"/>
      <c r="F10" s="26"/>
      <c r="G10" s="26"/>
      <c r="H10" s="26"/>
      <c r="I10" s="26"/>
      <c r="J10" s="26"/>
      <c r="K10" s="26"/>
      <c r="L10" s="26"/>
      <c r="M10" s="26"/>
    </row>
    <row r="11" spans="2:13" x14ac:dyDescent="0.2">
      <c r="B11" s="35">
        <f t="shared" si="0"/>
        <v>8</v>
      </c>
      <c r="C11" s="35">
        <f>'data quality &amp; supervision'!C11</f>
        <v>0</v>
      </c>
      <c r="D11" s="35">
        <f>'data quality &amp; supervision'!D11</f>
        <v>0</v>
      </c>
      <c r="E11" s="26"/>
      <c r="F11" s="26"/>
      <c r="G11" s="26"/>
      <c r="H11" s="26"/>
      <c r="I11" s="26"/>
      <c r="J11" s="26"/>
      <c r="K11" s="26"/>
      <c r="L11" s="26"/>
      <c r="M11" s="26"/>
    </row>
    <row r="12" spans="2:13" x14ac:dyDescent="0.2">
      <c r="B12" s="35">
        <f t="shared" si="0"/>
        <v>9</v>
      </c>
      <c r="C12" s="35">
        <f>'data quality &amp; supervision'!C12</f>
        <v>0</v>
      </c>
      <c r="D12" s="35">
        <f>'data quality &amp; supervision'!D12</f>
        <v>0</v>
      </c>
      <c r="E12" s="26"/>
      <c r="F12" s="26"/>
      <c r="G12" s="26"/>
      <c r="H12" s="26"/>
      <c r="I12" s="26"/>
      <c r="J12" s="26"/>
      <c r="K12" s="26"/>
      <c r="L12" s="26"/>
      <c r="M12" s="26"/>
    </row>
    <row r="13" spans="2:13" x14ac:dyDescent="0.2">
      <c r="B13" s="35">
        <f t="shared" si="0"/>
        <v>10</v>
      </c>
      <c r="C13" s="35">
        <f>'data quality &amp; supervision'!C13</f>
        <v>0</v>
      </c>
      <c r="D13" s="35">
        <f>'data quality &amp; supervision'!D13</f>
        <v>0</v>
      </c>
      <c r="E13" s="26"/>
      <c r="F13" s="26"/>
      <c r="G13" s="26"/>
      <c r="H13" s="26"/>
      <c r="I13" s="26"/>
      <c r="J13" s="26"/>
      <c r="K13" s="26"/>
      <c r="L13" s="26"/>
      <c r="M13" s="26"/>
    </row>
    <row r="14" spans="2:13" x14ac:dyDescent="0.2">
      <c r="B14" s="35">
        <f t="shared" si="0"/>
        <v>11</v>
      </c>
      <c r="C14" s="35">
        <f>'data quality &amp; supervision'!C14</f>
        <v>0</v>
      </c>
      <c r="D14" s="35">
        <f>'data quality &amp; supervision'!D14</f>
        <v>0</v>
      </c>
      <c r="E14" s="26"/>
      <c r="F14" s="26"/>
      <c r="G14" s="26"/>
      <c r="H14" s="26"/>
      <c r="I14" s="26"/>
      <c r="J14" s="26"/>
      <c r="K14" s="26"/>
      <c r="L14" s="26"/>
      <c r="M14" s="26"/>
    </row>
    <row r="15" spans="2:13" x14ac:dyDescent="0.2">
      <c r="B15" s="35">
        <f t="shared" si="0"/>
        <v>12</v>
      </c>
      <c r="C15" s="35">
        <f>'data quality &amp; supervision'!C15</f>
        <v>0</v>
      </c>
      <c r="D15" s="35">
        <f>'data quality &amp; supervision'!D15</f>
        <v>0</v>
      </c>
      <c r="E15" s="26"/>
      <c r="F15" s="26"/>
      <c r="G15" s="26"/>
      <c r="H15" s="26"/>
      <c r="I15" s="26"/>
      <c r="J15" s="26"/>
      <c r="K15" s="26"/>
      <c r="L15" s="26"/>
      <c r="M15" s="26"/>
    </row>
    <row r="16" spans="2:13" x14ac:dyDescent="0.2">
      <c r="B16" s="35">
        <f t="shared" si="0"/>
        <v>13</v>
      </c>
      <c r="C16" s="35">
        <f>'data quality &amp; supervision'!C16</f>
        <v>0</v>
      </c>
      <c r="D16" s="35">
        <f>'data quality &amp; supervision'!D16</f>
        <v>0</v>
      </c>
      <c r="E16" s="26"/>
      <c r="F16" s="26"/>
      <c r="G16" s="26"/>
      <c r="H16" s="26"/>
      <c r="I16" s="26"/>
      <c r="J16" s="26"/>
      <c r="K16" s="26"/>
      <c r="L16" s="26"/>
      <c r="M16" s="26"/>
    </row>
    <row r="17" spans="2:13" x14ac:dyDescent="0.2">
      <c r="B17" s="35">
        <f t="shared" si="0"/>
        <v>14</v>
      </c>
      <c r="C17" s="35">
        <f>'data quality &amp; supervision'!C17</f>
        <v>0</v>
      </c>
      <c r="D17" s="35">
        <f>'data quality &amp; supervision'!D17</f>
        <v>0</v>
      </c>
      <c r="E17" s="26"/>
      <c r="F17" s="26"/>
      <c r="G17" s="26"/>
      <c r="H17" s="26"/>
      <c r="I17" s="26"/>
      <c r="J17" s="26"/>
      <c r="K17" s="26"/>
      <c r="L17" s="26"/>
      <c r="M17" s="26"/>
    </row>
    <row r="18" spans="2:13" x14ac:dyDescent="0.2">
      <c r="B18" s="35">
        <f t="shared" si="0"/>
        <v>15</v>
      </c>
      <c r="C18" s="35">
        <f>'data quality &amp; supervision'!C18</f>
        <v>0</v>
      </c>
      <c r="D18" s="35">
        <f>'data quality &amp; supervision'!D18</f>
        <v>0</v>
      </c>
      <c r="E18" s="26"/>
      <c r="F18" s="26"/>
      <c r="G18" s="26"/>
      <c r="H18" s="26"/>
      <c r="I18" s="26"/>
      <c r="J18" s="26"/>
      <c r="K18" s="26"/>
      <c r="L18" s="26"/>
      <c r="M18" s="26"/>
    </row>
    <row r="19" spans="2:13" x14ac:dyDescent="0.2">
      <c r="B19" s="35">
        <f t="shared" si="0"/>
        <v>16</v>
      </c>
      <c r="C19" s="35">
        <f>'data quality &amp; supervision'!C19</f>
        <v>0</v>
      </c>
      <c r="D19" s="35">
        <f>'data quality &amp; supervision'!D19</f>
        <v>0</v>
      </c>
      <c r="E19" s="26"/>
      <c r="F19" s="26"/>
      <c r="G19" s="26"/>
      <c r="H19" s="26"/>
      <c r="I19" s="26"/>
      <c r="J19" s="26"/>
      <c r="K19" s="26"/>
      <c r="L19" s="26"/>
      <c r="M19" s="26"/>
    </row>
    <row r="20" spans="2:13" x14ac:dyDescent="0.2">
      <c r="B20" s="35">
        <f t="shared" si="0"/>
        <v>17</v>
      </c>
      <c r="C20" s="35">
        <f>'data quality &amp; supervision'!C20</f>
        <v>0</v>
      </c>
      <c r="D20" s="35">
        <f>'data quality &amp; supervision'!D20</f>
        <v>0</v>
      </c>
      <c r="E20" s="26"/>
      <c r="F20" s="26"/>
      <c r="G20" s="26"/>
      <c r="H20" s="26"/>
      <c r="I20" s="26"/>
      <c r="J20" s="26"/>
      <c r="K20" s="26"/>
      <c r="L20" s="26"/>
      <c r="M20" s="26"/>
    </row>
    <row r="21" spans="2:13" x14ac:dyDescent="0.2">
      <c r="B21" s="35">
        <f t="shared" si="0"/>
        <v>18</v>
      </c>
      <c r="C21" s="35">
        <f>'data quality &amp; supervision'!C21</f>
        <v>0</v>
      </c>
      <c r="D21" s="35">
        <f>'data quality &amp; supervision'!D21</f>
        <v>0</v>
      </c>
      <c r="E21" s="26"/>
      <c r="F21" s="26"/>
      <c r="G21" s="26"/>
      <c r="H21" s="26"/>
      <c r="I21" s="26"/>
      <c r="J21" s="26"/>
      <c r="K21" s="26"/>
      <c r="L21" s="26"/>
      <c r="M21" s="26"/>
    </row>
    <row r="22" spans="2:13" x14ac:dyDescent="0.2">
      <c r="B22" s="35">
        <f t="shared" si="0"/>
        <v>19</v>
      </c>
      <c r="C22" s="35">
        <f>'data quality &amp; supervision'!C22</f>
        <v>0</v>
      </c>
      <c r="D22" s="35">
        <f>'data quality &amp; supervision'!D22</f>
        <v>0</v>
      </c>
      <c r="E22" s="26"/>
      <c r="F22" s="26"/>
      <c r="G22" s="26"/>
      <c r="H22" s="26"/>
      <c r="I22" s="26"/>
      <c r="J22" s="26"/>
      <c r="K22" s="26"/>
      <c r="L22" s="26"/>
      <c r="M22" s="26"/>
    </row>
    <row r="23" spans="2:13" x14ac:dyDescent="0.2">
      <c r="B23" s="35">
        <f t="shared" si="0"/>
        <v>20</v>
      </c>
      <c r="C23" s="35">
        <f>'data quality &amp; supervision'!C23</f>
        <v>0</v>
      </c>
      <c r="D23" s="35">
        <f>'data quality &amp; supervision'!D23</f>
        <v>0</v>
      </c>
      <c r="E23" s="26"/>
      <c r="F23" s="26"/>
      <c r="G23" s="26"/>
      <c r="H23" s="26"/>
      <c r="I23" s="26"/>
      <c r="J23" s="26"/>
      <c r="K23" s="26"/>
      <c r="L23" s="26"/>
      <c r="M23" s="26"/>
    </row>
    <row r="24" spans="2:13" x14ac:dyDescent="0.2">
      <c r="B24" s="35">
        <f t="shared" si="0"/>
        <v>21</v>
      </c>
      <c r="C24" s="35">
        <f>'data quality &amp; supervision'!C24</f>
        <v>0</v>
      </c>
      <c r="D24" s="35">
        <f>'data quality &amp; supervision'!D24</f>
        <v>0</v>
      </c>
      <c r="E24" s="26"/>
      <c r="F24" s="26"/>
      <c r="G24" s="26"/>
      <c r="H24" s="26"/>
      <c r="I24" s="26"/>
      <c r="J24" s="26"/>
      <c r="K24" s="26"/>
      <c r="L24" s="26"/>
      <c r="M24" s="26"/>
    </row>
    <row r="25" spans="2:13" x14ac:dyDescent="0.2">
      <c r="B25" s="35">
        <f t="shared" si="0"/>
        <v>22</v>
      </c>
      <c r="C25" s="35">
        <f>'data quality &amp; supervision'!C25</f>
        <v>0</v>
      </c>
      <c r="D25" s="35">
        <f>'data quality &amp; supervision'!D25</f>
        <v>0</v>
      </c>
      <c r="E25" s="26"/>
      <c r="F25" s="26"/>
      <c r="G25" s="26"/>
      <c r="H25" s="26"/>
      <c r="I25" s="26"/>
      <c r="J25" s="26"/>
      <c r="K25" s="26"/>
      <c r="L25" s="26"/>
      <c r="M25" s="26"/>
    </row>
    <row r="26" spans="2:13" x14ac:dyDescent="0.2">
      <c r="B26" s="35">
        <f t="shared" si="0"/>
        <v>23</v>
      </c>
      <c r="C26" s="35">
        <f>'data quality &amp; supervision'!C26</f>
        <v>0</v>
      </c>
      <c r="D26" s="35">
        <f>'data quality &amp; supervision'!D26</f>
        <v>0</v>
      </c>
      <c r="E26" s="26"/>
      <c r="F26" s="26"/>
      <c r="G26" s="26"/>
      <c r="H26" s="26"/>
      <c r="I26" s="26"/>
      <c r="J26" s="26"/>
      <c r="K26" s="26"/>
      <c r="L26" s="26"/>
      <c r="M26" s="26"/>
    </row>
    <row r="27" spans="2:13" x14ac:dyDescent="0.2">
      <c r="B27" s="35">
        <f t="shared" si="0"/>
        <v>24</v>
      </c>
      <c r="C27" s="35">
        <f>'data quality &amp; supervision'!C27</f>
        <v>0</v>
      </c>
      <c r="D27" s="35">
        <f>'data quality &amp; supervision'!D27</f>
        <v>0</v>
      </c>
      <c r="E27" s="26"/>
      <c r="F27" s="26"/>
      <c r="G27" s="26"/>
      <c r="H27" s="26"/>
      <c r="I27" s="26"/>
      <c r="J27" s="26"/>
      <c r="K27" s="26"/>
      <c r="L27" s="26"/>
      <c r="M27" s="26"/>
    </row>
    <row r="28" spans="2:13" x14ac:dyDescent="0.2">
      <c r="B28" s="35">
        <f t="shared" si="0"/>
        <v>25</v>
      </c>
      <c r="C28" s="35">
        <f>'data quality &amp; supervision'!C28</f>
        <v>0</v>
      </c>
      <c r="D28" s="35">
        <f>'data quality &amp; supervision'!D28</f>
        <v>0</v>
      </c>
      <c r="E28" s="26"/>
      <c r="F28" s="26"/>
      <c r="G28" s="26"/>
      <c r="H28" s="26"/>
      <c r="I28" s="26"/>
      <c r="J28" s="26"/>
      <c r="K28" s="26"/>
      <c r="L28" s="26"/>
      <c r="M28" s="26"/>
    </row>
    <row r="29" spans="2:13" x14ac:dyDescent="0.2">
      <c r="B29" s="35">
        <f t="shared" si="0"/>
        <v>26</v>
      </c>
      <c r="C29" s="35">
        <f>'data quality &amp; supervision'!C29</f>
        <v>0</v>
      </c>
      <c r="D29" s="35">
        <f>'data quality &amp; supervision'!D29</f>
        <v>0</v>
      </c>
      <c r="E29" s="26"/>
      <c r="F29" s="26"/>
      <c r="G29" s="26"/>
      <c r="H29" s="26"/>
      <c r="I29" s="26"/>
      <c r="J29" s="26"/>
      <c r="K29" s="26"/>
      <c r="L29" s="26"/>
      <c r="M29" s="26"/>
    </row>
    <row r="30" spans="2:13" x14ac:dyDescent="0.2">
      <c r="B30" s="35">
        <f t="shared" si="0"/>
        <v>27</v>
      </c>
      <c r="C30" s="35">
        <f>'data quality &amp; supervision'!C30</f>
        <v>0</v>
      </c>
      <c r="D30" s="35">
        <f>'data quality &amp; supervision'!D30</f>
        <v>0</v>
      </c>
      <c r="E30" s="26"/>
      <c r="F30" s="26"/>
      <c r="G30" s="26"/>
      <c r="H30" s="26"/>
      <c r="I30" s="26"/>
      <c r="J30" s="26"/>
      <c r="K30" s="26"/>
      <c r="L30" s="26"/>
      <c r="M30" s="26"/>
    </row>
    <row r="31" spans="2:13" x14ac:dyDescent="0.2">
      <c r="B31" s="35">
        <f t="shared" si="0"/>
        <v>28</v>
      </c>
      <c r="C31" s="35">
        <f>'data quality &amp; supervision'!C31</f>
        <v>0</v>
      </c>
      <c r="D31" s="35">
        <f>'data quality &amp; supervision'!D31</f>
        <v>0</v>
      </c>
      <c r="E31" s="26"/>
      <c r="F31" s="26"/>
      <c r="G31" s="26"/>
      <c r="H31" s="26"/>
      <c r="I31" s="26"/>
      <c r="J31" s="26"/>
      <c r="K31" s="26"/>
      <c r="L31" s="26"/>
      <c r="M31" s="26"/>
    </row>
    <row r="32" spans="2:13" x14ac:dyDescent="0.2">
      <c r="B32" s="35">
        <f t="shared" si="0"/>
        <v>29</v>
      </c>
      <c r="C32" s="35">
        <f>'data quality &amp; supervision'!C32</f>
        <v>0</v>
      </c>
      <c r="D32" s="35">
        <f>'data quality &amp; supervision'!D32</f>
        <v>0</v>
      </c>
      <c r="E32" s="26"/>
      <c r="F32" s="26"/>
      <c r="G32" s="26"/>
      <c r="H32" s="26"/>
      <c r="I32" s="26"/>
      <c r="J32" s="26"/>
      <c r="K32" s="26"/>
      <c r="L32" s="26"/>
      <c r="M32" s="26"/>
    </row>
    <row r="33" spans="2:13" x14ac:dyDescent="0.2">
      <c r="B33" s="35">
        <f t="shared" si="0"/>
        <v>30</v>
      </c>
      <c r="C33" s="35">
        <f>'data quality &amp; supervision'!C33</f>
        <v>0</v>
      </c>
      <c r="D33" s="35">
        <f>'data quality &amp; supervision'!D33</f>
        <v>0</v>
      </c>
      <c r="E33" s="26"/>
      <c r="F33" s="26"/>
      <c r="G33" s="26"/>
      <c r="H33" s="26"/>
      <c r="I33" s="26"/>
      <c r="J33" s="26"/>
      <c r="K33" s="26"/>
      <c r="L33" s="26"/>
      <c r="M33" s="26"/>
    </row>
    <row r="34" spans="2:13" x14ac:dyDescent="0.2">
      <c r="B34" s="35">
        <f t="shared" si="0"/>
        <v>31</v>
      </c>
      <c r="C34" s="35">
        <f>'data quality &amp; supervision'!C34</f>
        <v>0</v>
      </c>
      <c r="D34" s="35">
        <f>'data quality &amp; supervision'!D34</f>
        <v>0</v>
      </c>
      <c r="E34" s="26"/>
      <c r="F34" s="26"/>
      <c r="G34" s="26"/>
      <c r="H34" s="26"/>
      <c r="I34" s="26"/>
      <c r="J34" s="26"/>
      <c r="K34" s="26"/>
      <c r="L34" s="26"/>
      <c r="M34" s="26"/>
    </row>
    <row r="35" spans="2:13" x14ac:dyDescent="0.2">
      <c r="B35" s="35">
        <f t="shared" si="0"/>
        <v>32</v>
      </c>
      <c r="C35" s="35">
        <f>'data quality &amp; supervision'!C35</f>
        <v>0</v>
      </c>
      <c r="D35" s="35">
        <f>'data quality &amp; supervision'!D35</f>
        <v>0</v>
      </c>
      <c r="E35" s="26"/>
      <c r="F35" s="26"/>
      <c r="G35" s="26"/>
      <c r="H35" s="26"/>
      <c r="I35" s="26"/>
      <c r="J35" s="26"/>
      <c r="K35" s="26"/>
      <c r="L35" s="26"/>
      <c r="M35" s="26"/>
    </row>
    <row r="36" spans="2:13" x14ac:dyDescent="0.2">
      <c r="B36" s="35">
        <f t="shared" si="0"/>
        <v>33</v>
      </c>
      <c r="C36" s="35">
        <f>'data quality &amp; supervision'!C36</f>
        <v>0</v>
      </c>
      <c r="D36" s="35">
        <f>'data quality &amp; supervision'!D36</f>
        <v>0</v>
      </c>
      <c r="E36" s="26"/>
      <c r="F36" s="26"/>
      <c r="G36" s="26"/>
      <c r="H36" s="26"/>
      <c r="I36" s="26"/>
      <c r="J36" s="26"/>
      <c r="K36" s="26"/>
      <c r="L36" s="26"/>
      <c r="M36" s="26"/>
    </row>
    <row r="37" spans="2:13" x14ac:dyDescent="0.2">
      <c r="B37" s="35">
        <f t="shared" si="0"/>
        <v>34</v>
      </c>
      <c r="C37" s="35">
        <f>'data quality &amp; supervision'!C37</f>
        <v>0</v>
      </c>
      <c r="D37" s="35">
        <f>'data quality &amp; supervision'!D37</f>
        <v>0</v>
      </c>
      <c r="E37" s="26"/>
      <c r="F37" s="26"/>
      <c r="G37" s="26"/>
      <c r="H37" s="26"/>
      <c r="I37" s="26"/>
      <c r="J37" s="26"/>
      <c r="K37" s="26"/>
      <c r="L37" s="26"/>
      <c r="M37" s="26"/>
    </row>
    <row r="38" spans="2:13" x14ac:dyDescent="0.2">
      <c r="B38" s="35">
        <f t="shared" si="0"/>
        <v>35</v>
      </c>
      <c r="C38" s="35">
        <f>'data quality &amp; supervision'!C38</f>
        <v>0</v>
      </c>
      <c r="D38" s="35">
        <f>'data quality &amp; supervision'!D38</f>
        <v>0</v>
      </c>
      <c r="E38" s="26"/>
      <c r="F38" s="26"/>
      <c r="G38" s="26"/>
      <c r="H38" s="26"/>
      <c r="I38" s="26"/>
      <c r="J38" s="26"/>
      <c r="K38" s="26"/>
      <c r="L38" s="26"/>
      <c r="M38" s="26"/>
    </row>
    <row r="39" spans="2:13" x14ac:dyDescent="0.2">
      <c r="B39" s="35">
        <f t="shared" si="0"/>
        <v>36</v>
      </c>
      <c r="C39" s="35">
        <f>'data quality &amp; supervision'!C39</f>
        <v>0</v>
      </c>
      <c r="D39" s="35">
        <f>'data quality &amp; supervision'!D39</f>
        <v>0</v>
      </c>
      <c r="E39" s="26"/>
      <c r="F39" s="26"/>
      <c r="G39" s="26"/>
      <c r="H39" s="26"/>
      <c r="I39" s="26"/>
      <c r="J39" s="26"/>
      <c r="K39" s="26"/>
      <c r="L39" s="26"/>
      <c r="M39" s="26"/>
    </row>
    <row r="40" spans="2:13" x14ac:dyDescent="0.2">
      <c r="B40" s="35">
        <f t="shared" si="0"/>
        <v>37</v>
      </c>
      <c r="C40" s="35">
        <f>'data quality &amp; supervision'!C39</f>
        <v>0</v>
      </c>
      <c r="D40" s="35">
        <f>'data quality &amp; supervision'!D39</f>
        <v>0</v>
      </c>
      <c r="E40" s="26"/>
      <c r="F40" s="26"/>
      <c r="G40" s="26"/>
      <c r="H40" s="26"/>
      <c r="I40" s="26"/>
      <c r="J40" s="26"/>
      <c r="K40" s="26"/>
      <c r="L40" s="26"/>
      <c r="M40" s="26"/>
    </row>
  </sheetData>
  <dataValidations count="3">
    <dataValidation type="list" allowBlank="1" showInputMessage="1" showErrorMessage="1" sqref="J4:J40 H4:H40">
      <formula1>"Yes, Mostly, Partly, Not at all"</formula1>
    </dataValidation>
    <dataValidation type="list" allowBlank="1" showInputMessage="1" showErrorMessage="1" sqref="K4:M40 G4:G40">
      <formula1>"Yes, No"</formula1>
    </dataValidation>
    <dataValidation type="list" allowBlank="1" showInputMessage="1" showErrorMessage="1" sqref="I4:I40 E4:F40">
      <formula1>"Yes, Partly, Not at all"</formula1>
    </dataValidation>
  </dataValidations>
  <pageMargins left="0.23622047244094491" right="0.23622047244094491" top="0.55118110236220474" bottom="0.55118110236220474" header="0.31496062992125984" footer="0.31496062992125984"/>
  <pageSetup paperSize="8" orientation="landscape" r:id="rId1"/>
  <headerFooter>
    <oddHeader>&amp;L&amp;G</oddHeader>
    <oddFooter>&amp;L&amp;"Arial,Italic"&amp;8Monitoring and Evaluation Assessment Template - Health Facility</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7"/>
  <sheetViews>
    <sheetView tabSelected="1" topLeftCell="A19" workbookViewId="0">
      <selection activeCell="C45" sqref="C45"/>
    </sheetView>
  </sheetViews>
  <sheetFormatPr defaultRowHeight="14.25" x14ac:dyDescent="0.2"/>
  <cols>
    <col min="1" max="1" width="10.5703125" style="18" customWidth="1"/>
    <col min="2" max="2" width="41.42578125" style="18" customWidth="1"/>
    <col min="3" max="3" width="18.140625" style="18" customWidth="1"/>
    <col min="4" max="8" width="18.7109375" style="18" customWidth="1"/>
    <col min="9" max="14" width="10.7109375" style="18" customWidth="1"/>
    <col min="15" max="15" width="15.42578125" style="18" customWidth="1"/>
    <col min="16" max="16" width="14.7109375" style="18" customWidth="1"/>
    <col min="17" max="20" width="10.7109375" style="18" customWidth="1"/>
    <col min="21" max="21" width="12.85546875" style="18" customWidth="1"/>
    <col min="22" max="27" width="16" style="18" customWidth="1"/>
    <col min="28" max="32" width="10.7109375" style="18" customWidth="1"/>
    <col min="33" max="33" width="18" style="18" customWidth="1"/>
    <col min="34" max="34" width="11.5703125" style="18" customWidth="1"/>
    <col min="35" max="35" width="25.28515625" style="18" customWidth="1"/>
    <col min="36" max="36" width="11.7109375" style="18" customWidth="1"/>
    <col min="37" max="37" width="12.5703125" style="18" customWidth="1"/>
    <col min="38" max="38" width="11.7109375" style="18" customWidth="1"/>
    <col min="39" max="39" width="12.7109375" style="18" customWidth="1"/>
    <col min="40" max="40" width="3.5703125" style="18" customWidth="1"/>
    <col min="41" max="41" width="22.85546875" style="18" customWidth="1"/>
    <col min="42" max="16384" width="9.140625" style="18"/>
  </cols>
  <sheetData>
    <row r="1" spans="1:41" ht="18" x14ac:dyDescent="0.25">
      <c r="B1" s="15" t="s">
        <v>71</v>
      </c>
      <c r="C1" s="49" t="s">
        <v>9</v>
      </c>
    </row>
    <row r="2" spans="1:41" ht="18" x14ac:dyDescent="0.25">
      <c r="B2" s="32"/>
      <c r="C2" s="32"/>
    </row>
    <row r="3" spans="1:41" ht="18" x14ac:dyDescent="0.25">
      <c r="B3" s="15" t="s">
        <v>72</v>
      </c>
      <c r="C3" s="32"/>
    </row>
    <row r="5" spans="1:41" ht="60" customHeight="1" x14ac:dyDescent="0.25">
      <c r="A5" s="95" t="s">
        <v>73</v>
      </c>
      <c r="B5" s="50"/>
      <c r="C5" s="97" t="s">
        <v>64</v>
      </c>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9"/>
      <c r="AN5" s="90"/>
      <c r="AO5" s="92" t="s">
        <v>80</v>
      </c>
    </row>
    <row r="6" spans="1:41" ht="33" customHeight="1" x14ac:dyDescent="0.2">
      <c r="A6" s="95"/>
      <c r="B6" s="96" t="s">
        <v>65</v>
      </c>
      <c r="C6" s="87" t="s">
        <v>114</v>
      </c>
      <c r="D6" s="87"/>
      <c r="E6" s="87"/>
      <c r="F6" s="87"/>
      <c r="G6" s="87"/>
      <c r="H6" s="87"/>
      <c r="I6" s="87" t="s">
        <v>66</v>
      </c>
      <c r="J6" s="87"/>
      <c r="K6" s="87"/>
      <c r="L6" s="87"/>
      <c r="M6" s="87"/>
      <c r="N6" s="87"/>
      <c r="O6" s="87"/>
      <c r="P6" s="87"/>
      <c r="Q6" s="87"/>
      <c r="R6" s="87"/>
      <c r="S6" s="87"/>
      <c r="T6" s="87"/>
      <c r="U6" s="87" t="s">
        <v>67</v>
      </c>
      <c r="V6" s="87"/>
      <c r="W6" s="96" t="s">
        <v>68</v>
      </c>
      <c r="X6" s="96"/>
      <c r="Y6" s="96"/>
      <c r="Z6" s="96"/>
      <c r="AA6" s="96"/>
      <c r="AB6" s="96"/>
      <c r="AC6" s="96"/>
      <c r="AD6" s="96"/>
      <c r="AE6" s="87" t="s">
        <v>69</v>
      </c>
      <c r="AF6" s="87"/>
      <c r="AG6" s="87"/>
      <c r="AH6" s="87"/>
      <c r="AI6" s="87"/>
      <c r="AJ6" s="87"/>
      <c r="AK6" s="87"/>
      <c r="AL6" s="87"/>
      <c r="AM6" s="87"/>
      <c r="AN6" s="91"/>
      <c r="AO6" s="93"/>
    </row>
    <row r="7" spans="1:41" ht="33" customHeight="1" x14ac:dyDescent="0.2">
      <c r="A7" s="95"/>
      <c r="B7" s="96"/>
      <c r="C7" s="89" t="str">
        <f>'m&amp;e structure and function '!E4</f>
        <v xml:space="preserve">Responsibility for recording the delivery of services on source documents is clearly assigned to the relevant staff
</v>
      </c>
      <c r="D7" s="89" t="str">
        <f>'m&amp;e structure and function '!F4</f>
        <v xml:space="preserve">There is a process in place to ensure data compilation and reporting is completed even when responsible staff is not available to do the job </v>
      </c>
      <c r="E7" s="89" t="str">
        <f>'m&amp;e structure and function '!G4</f>
        <v>There are designated staff responsible for reviewing reports prior to submission to the next level (e.g to districts, regional offices, the central HMIS, etc.)</v>
      </c>
      <c r="F7" s="89" t="str">
        <f>'m&amp;e structure and function '!H4</f>
        <v>The health facility receives regular feedback on the quality of submitted reports according to the guidelines.</v>
      </c>
      <c r="G7" s="89" t="str">
        <f>'m&amp;e structure and function '!I4</f>
        <v>…If yes, the last visit was within the past three months.</v>
      </c>
      <c r="H7" s="89" t="str">
        <f>'m&amp;e structure and function '!J4</f>
        <v xml:space="preserve">Staff responsible for data collection and compilation of reports have received  appropriate training in the last 2 years
</v>
      </c>
      <c r="I7" s="87" t="s">
        <v>70</v>
      </c>
      <c r="J7" s="87"/>
      <c r="K7" s="87"/>
      <c r="L7" s="87"/>
      <c r="M7" s="87"/>
      <c r="N7" s="87"/>
      <c r="O7" s="88" t="str">
        <f>'reporting guidelines'!K4</f>
        <v>Has the national / provinlcal/state/district M&amp;E office provided written guidelines to the health facility on what should be recorded in source document?</v>
      </c>
      <c r="P7" s="88" t="str">
        <f>'reporting guidelines'!L4</f>
        <v>Are the written instructions/guidelines provided by the program adequate to ensure standardized recording and reporting of program data?</v>
      </c>
      <c r="Q7" s="88" t="str">
        <f>'reporting guidelines'!M4</f>
        <v>Do the guidelines indicate what should be included in the report?</v>
      </c>
      <c r="R7" s="88" t="str">
        <f>'reporting guidelines'!N4</f>
        <v>Do they guidelines specify how (e.g., in what specific format) reports are to be submitted?</v>
      </c>
      <c r="S7" s="88" t="str">
        <f>'reporting guidelines'!O4</f>
        <v>Do they specify to whom they should be submitted?</v>
      </c>
      <c r="T7" s="88" t="str">
        <f>'reporting guidelines'!P4</f>
        <v>And when they should be submitted?</v>
      </c>
      <c r="U7" s="88" t="str">
        <f>'data collection forms'!E3</f>
        <v>Have clear instruction on how to complete data collection and reporting forms/tools been provided?</v>
      </c>
      <c r="V7" s="88" t="str">
        <f>'data collection forms'!K3</f>
        <v>Is there one standard reporting form in use by the facility to report monthly or quarterly results for all health programs to the HMIS?</v>
      </c>
      <c r="W7" s="88" t="str">
        <f>'data quality &amp; supervision'!E3</f>
        <v>Is there is a routine and systematic process within the facility for checking the quality of compiled reports?</v>
      </c>
      <c r="X7" s="88" t="str">
        <f>'data quality &amp; supervision'!F3</f>
        <v>Accuracy checks (i.e. re-compilation of priority indicators by a supervisor for a given reporting period and comparison with reported values for the same period) are routinely conducted</v>
      </c>
      <c r="Y7" s="88" t="str">
        <f>'data quality &amp; supervision'!G3</f>
        <v>Consistency checks of summarized data</v>
      </c>
      <c r="Z7" s="88" t="str">
        <f>'data quality &amp; supervision'!H3</f>
        <v>Checks for timely entry and completeness of source documents (e.g. registers) by supervisors are routinely conducted</v>
      </c>
      <c r="AA7" s="88" t="str">
        <f>'data quality &amp; supervision'!I3</f>
        <v>Is there written documentation at the facility of the results of data quality controls?</v>
      </c>
      <c r="AB7" s="88" t="str">
        <f>'data quality &amp; supervision'!J3</f>
        <v>Is there written policy or guidance document (e.g. SOP) at the facility on when and how to conduct data quality checks?</v>
      </c>
      <c r="AC7" s="88" t="str">
        <f>'data quality &amp; supervision'!K3</f>
        <v xml:space="preserve">Does the facility receive regular supervisory visits from the district level (or higher)? </v>
      </c>
      <c r="AD7" s="88" t="str">
        <f>'data quality &amp; supervision'!L3</f>
        <v>Has a documented supervisory visit has been conducted at the facility in the past 6 months?</v>
      </c>
      <c r="AE7" s="88" t="str">
        <f>'data storage &amp; protection'!E3</f>
        <v xml:space="preserve">There are copies of submitted reports for the past 12 months available at the facility </v>
      </c>
      <c r="AF7" s="88" t="str">
        <f>'data storage &amp; protection'!F3</f>
        <v xml:space="preserve">Filled data collection forms are available for the last 12 months </v>
      </c>
      <c r="AG7" s="88" t="str">
        <f>'data storage &amp; protection'!G3</f>
        <v>Archived data are organized such that records are easily retrievable (e.g. by service and date)</v>
      </c>
      <c r="AH7" s="88" t="str">
        <f>'data storage &amp; protection'!H3</f>
        <v xml:space="preserve">There is appropriate (e.g. clean, dry) and adequate space (sufficient size) for the secure organization and storage of source documents and reports  </v>
      </c>
      <c r="AI7" s="88" t="str">
        <f>'data storage &amp; protection'!I3</f>
        <v>Access to archived data is limited to the appropriate staff (e.g. the storage area can be locked)</v>
      </c>
      <c r="AJ7" s="88" t="str">
        <f>'data storage &amp; protection'!J3</f>
        <v>For computerized systems, there is a clearly documented and active procedure in place. This includes access control and backup/recovery.</v>
      </c>
      <c r="AK7" s="88" t="str">
        <f>'data storage &amp; protection'!K3</f>
        <v>If yes, the latest date of back-up is appropriate given the frequency of update of the computerized system (e.g. back-ups are weekly or monthly)</v>
      </c>
      <c r="AL7" s="88" t="str">
        <f>'data storage &amp; protection'!L3</f>
        <v>The computerized system is password-protected.</v>
      </c>
      <c r="AM7" s="88" t="str">
        <f>'data storage &amp; protection'!M3</f>
        <v>Relevant personal data are maintained according to national or international confidentiality guidelines.</v>
      </c>
      <c r="AN7" s="91"/>
      <c r="AO7" s="93"/>
    </row>
    <row r="8" spans="1:41" ht="171" customHeight="1" x14ac:dyDescent="0.2">
      <c r="A8" s="95"/>
      <c r="B8" s="96"/>
      <c r="C8" s="89"/>
      <c r="D8" s="89"/>
      <c r="E8" s="89"/>
      <c r="F8" s="89"/>
      <c r="G8" s="89"/>
      <c r="H8" s="89"/>
      <c r="I8" s="58" t="str">
        <f>'reporting guidelines'!E4</f>
        <v xml:space="preserve">insert indicator here </v>
      </c>
      <c r="J8" s="58" t="str">
        <f>'reporting guidelines'!F4</f>
        <v xml:space="preserve">insert indicator here </v>
      </c>
      <c r="K8" s="58" t="str">
        <f>'reporting guidelines'!G4</f>
        <v xml:space="preserve">insert indicator here </v>
      </c>
      <c r="L8" s="58" t="str">
        <f>'reporting guidelines'!H4</f>
        <v xml:space="preserve">insert indicator here </v>
      </c>
      <c r="M8" s="58" t="str">
        <f>'reporting guidelines'!I4</f>
        <v xml:space="preserve">insert indicator here </v>
      </c>
      <c r="N8" s="58" t="str">
        <f>'reporting guidelines'!J4</f>
        <v xml:space="preserve">insert indicator here </v>
      </c>
      <c r="O8" s="88"/>
      <c r="P8" s="88"/>
      <c r="Q8" s="88"/>
      <c r="R8" s="88"/>
      <c r="S8" s="88"/>
      <c r="T8" s="88"/>
      <c r="U8" s="88"/>
      <c r="V8" s="88"/>
      <c r="W8" s="88"/>
      <c r="X8" s="88"/>
      <c r="Y8" s="88"/>
      <c r="Z8" s="88"/>
      <c r="AA8" s="88"/>
      <c r="AB8" s="88"/>
      <c r="AC8" s="88"/>
      <c r="AD8" s="88"/>
      <c r="AE8" s="88"/>
      <c r="AF8" s="88"/>
      <c r="AG8" s="88"/>
      <c r="AH8" s="88"/>
      <c r="AI8" s="88"/>
      <c r="AJ8" s="88"/>
      <c r="AK8" s="88"/>
      <c r="AL8" s="88"/>
      <c r="AM8" s="88"/>
      <c r="AN8" s="91"/>
      <c r="AO8" s="94"/>
    </row>
    <row r="9" spans="1:41" s="17" customFormat="1" ht="12.75" x14ac:dyDescent="0.2">
      <c r="A9" s="26">
        <f>'facility identification'!B6</f>
        <v>1</v>
      </c>
      <c r="B9" s="26"/>
      <c r="C9" s="26">
        <f>'m&amp;e structure and function '!E6</f>
        <v>0</v>
      </c>
      <c r="D9" s="26">
        <f>'m&amp;e structure and function '!F6</f>
        <v>0</v>
      </c>
      <c r="E9" s="26">
        <f>'m&amp;e structure and function '!G6</f>
        <v>0</v>
      </c>
      <c r="F9" s="26">
        <f>'m&amp;e structure and function '!H6</f>
        <v>0</v>
      </c>
      <c r="G9" s="26">
        <f>'m&amp;e structure and function '!I6</f>
        <v>0</v>
      </c>
      <c r="H9" s="26">
        <f>'m&amp;e structure and function '!J6</f>
        <v>0</v>
      </c>
      <c r="I9" s="26">
        <f>'reporting guidelines'!E7</f>
        <v>0</v>
      </c>
      <c r="J9" s="26">
        <f>'reporting guidelines'!F7</f>
        <v>0</v>
      </c>
      <c r="K9" s="26">
        <f>'reporting guidelines'!G7</f>
        <v>0</v>
      </c>
      <c r="L9" s="26">
        <f>'reporting guidelines'!H7</f>
        <v>0</v>
      </c>
      <c r="M9" s="26">
        <f>'reporting guidelines'!I7</f>
        <v>0</v>
      </c>
      <c r="N9" s="26">
        <f>'reporting guidelines'!J7</f>
        <v>0</v>
      </c>
      <c r="O9" s="26">
        <f>'reporting guidelines'!K7</f>
        <v>0</v>
      </c>
      <c r="P9" s="26">
        <f>'reporting guidelines'!L7</f>
        <v>0</v>
      </c>
      <c r="Q9" s="26">
        <f>'reporting guidelines'!M7</f>
        <v>0</v>
      </c>
      <c r="R9" s="26">
        <f>'reporting guidelines'!N7</f>
        <v>0</v>
      </c>
      <c r="S9" s="26">
        <f>'reporting guidelines'!O7</f>
        <v>0</v>
      </c>
      <c r="T9" s="26">
        <f>'reporting guidelines'!P7</f>
        <v>0</v>
      </c>
      <c r="U9" s="26">
        <f>'data collection forms'!E5</f>
        <v>0</v>
      </c>
      <c r="V9" s="26">
        <f>'data collection forms'!K5</f>
        <v>0</v>
      </c>
      <c r="W9" s="26">
        <f>'data quality &amp; supervision'!E4</f>
        <v>0</v>
      </c>
      <c r="X9" s="26">
        <f>'data quality &amp; supervision'!F4</f>
        <v>0</v>
      </c>
      <c r="Y9" s="26">
        <f>'data quality &amp; supervision'!G4</f>
        <v>0</v>
      </c>
      <c r="Z9" s="26">
        <f>'data quality &amp; supervision'!H4</f>
        <v>0</v>
      </c>
      <c r="AA9" s="26">
        <f>'data quality &amp; supervision'!I4</f>
        <v>0</v>
      </c>
      <c r="AB9" s="26">
        <f>'data quality &amp; supervision'!J4</f>
        <v>0</v>
      </c>
      <c r="AC9" s="26">
        <f>'data quality &amp; supervision'!K4</f>
        <v>0</v>
      </c>
      <c r="AD9" s="26">
        <f>'data quality &amp; supervision'!L4</f>
        <v>0</v>
      </c>
      <c r="AE9" s="26">
        <f>'data storage &amp; protection'!E4</f>
        <v>0</v>
      </c>
      <c r="AF9" s="26">
        <f>'data storage &amp; protection'!F4</f>
        <v>0</v>
      </c>
      <c r="AG9" s="26">
        <f>'data storage &amp; protection'!G4</f>
        <v>0</v>
      </c>
      <c r="AH9" s="26">
        <f>'data storage &amp; protection'!H4</f>
        <v>0</v>
      </c>
      <c r="AI9" s="26">
        <f>'data storage &amp; protection'!I4</f>
        <v>0</v>
      </c>
      <c r="AJ9" s="26">
        <f>'data storage &amp; protection'!J4</f>
        <v>0</v>
      </c>
      <c r="AK9" s="26">
        <f>'data storage &amp; protection'!K4</f>
        <v>0</v>
      </c>
      <c r="AL9" s="26">
        <f>'data storage &amp; protection'!L4</f>
        <v>0</v>
      </c>
      <c r="AM9" s="26">
        <f>'data storage &amp; protection'!M4</f>
        <v>0</v>
      </c>
      <c r="AN9" s="91"/>
      <c r="AO9" s="26">
        <f>(COUNTIF(C9:AM9,"Yes")*1)+(COUNTIF(C9:AM9,"Mostly")*2)+(COUNTIF(C9:AM9,"Partly")*3)+(COUNTIF(C9:AM9,"Not at all")*4)+(COUNTIF(C9:AM9,"No"))</f>
        <v>0</v>
      </c>
    </row>
    <row r="10" spans="1:41" s="17" customFormat="1" ht="12.75" x14ac:dyDescent="0.2">
      <c r="A10" s="26">
        <f>'facility identification'!B7</f>
        <v>2</v>
      </c>
      <c r="B10" s="26"/>
      <c r="C10" s="26">
        <f>'m&amp;e structure and function '!E7</f>
        <v>0</v>
      </c>
      <c r="D10" s="26">
        <f>'m&amp;e structure and function '!F7</f>
        <v>0</v>
      </c>
      <c r="E10" s="26">
        <f>'m&amp;e structure and function '!G7</f>
        <v>0</v>
      </c>
      <c r="F10" s="26">
        <f>'m&amp;e structure and function '!H7</f>
        <v>0</v>
      </c>
      <c r="G10" s="26">
        <f>'m&amp;e structure and function '!I7</f>
        <v>0</v>
      </c>
      <c r="H10" s="26">
        <f>'m&amp;e structure and function '!J7</f>
        <v>0</v>
      </c>
      <c r="I10" s="26">
        <f>'reporting guidelines'!E8</f>
        <v>0</v>
      </c>
      <c r="J10" s="26">
        <f>'reporting guidelines'!F8</f>
        <v>0</v>
      </c>
      <c r="K10" s="26">
        <f>'reporting guidelines'!G8</f>
        <v>0</v>
      </c>
      <c r="L10" s="26">
        <f>'reporting guidelines'!H8</f>
        <v>0</v>
      </c>
      <c r="M10" s="26">
        <f>'reporting guidelines'!I8</f>
        <v>0</v>
      </c>
      <c r="N10" s="26">
        <f>'reporting guidelines'!J8</f>
        <v>0</v>
      </c>
      <c r="O10" s="26">
        <f>'reporting guidelines'!K8</f>
        <v>0</v>
      </c>
      <c r="P10" s="26">
        <f>'reporting guidelines'!L8</f>
        <v>0</v>
      </c>
      <c r="Q10" s="26">
        <f>'reporting guidelines'!M8</f>
        <v>0</v>
      </c>
      <c r="R10" s="26">
        <f>'reporting guidelines'!N8</f>
        <v>0</v>
      </c>
      <c r="S10" s="26">
        <f>'reporting guidelines'!O8</f>
        <v>0</v>
      </c>
      <c r="T10" s="26">
        <f>'reporting guidelines'!P8</f>
        <v>0</v>
      </c>
      <c r="U10" s="26">
        <f>'data collection forms'!E6</f>
        <v>0</v>
      </c>
      <c r="V10" s="26">
        <f>'data collection forms'!K6</f>
        <v>0</v>
      </c>
      <c r="W10" s="26">
        <f>'data quality &amp; supervision'!E5</f>
        <v>0</v>
      </c>
      <c r="X10" s="26">
        <f>'data quality &amp; supervision'!F5</f>
        <v>0</v>
      </c>
      <c r="Y10" s="26">
        <f>'data quality &amp; supervision'!G5</f>
        <v>0</v>
      </c>
      <c r="Z10" s="26">
        <f>'data quality &amp; supervision'!H5</f>
        <v>0</v>
      </c>
      <c r="AA10" s="26">
        <f>'data quality &amp; supervision'!I5</f>
        <v>0</v>
      </c>
      <c r="AB10" s="26">
        <f>'data quality &amp; supervision'!J5</f>
        <v>0</v>
      </c>
      <c r="AC10" s="26">
        <f>'data quality &amp; supervision'!K5</f>
        <v>0</v>
      </c>
      <c r="AD10" s="26">
        <f>'data quality &amp; supervision'!L5</f>
        <v>0</v>
      </c>
      <c r="AE10" s="26">
        <f>'data storage &amp; protection'!E5</f>
        <v>0</v>
      </c>
      <c r="AF10" s="26">
        <f>'data storage &amp; protection'!F5</f>
        <v>0</v>
      </c>
      <c r="AG10" s="26">
        <f>'data storage &amp; protection'!G5</f>
        <v>0</v>
      </c>
      <c r="AH10" s="26">
        <f>'data storage &amp; protection'!H5</f>
        <v>0</v>
      </c>
      <c r="AI10" s="26">
        <f>'data storage &amp; protection'!I5</f>
        <v>0</v>
      </c>
      <c r="AJ10" s="26">
        <f>'data storage &amp; protection'!J5</f>
        <v>0</v>
      </c>
      <c r="AK10" s="26">
        <f>'data storage &amp; protection'!K5</f>
        <v>0</v>
      </c>
      <c r="AL10" s="26">
        <f>'data storage &amp; protection'!L5</f>
        <v>0</v>
      </c>
      <c r="AM10" s="26">
        <f>'data storage &amp; protection'!M5</f>
        <v>0</v>
      </c>
      <c r="AN10" s="91"/>
      <c r="AO10" s="26">
        <f t="shared" ref="AO10:AO37" si="0">(COUNTIF(C10:AM10,"Yes")*1)+(COUNTIF(C10:AM10,"Mostly")*2)+(COUNTIF(C10:AM10,"Partly")*3)+(COUNTIF(C10:AM10,"Not at all")*4)+(COUNTIF(C10:AM10,"No"))</f>
        <v>0</v>
      </c>
    </row>
    <row r="11" spans="1:41" s="17" customFormat="1" ht="12.75" x14ac:dyDescent="0.2">
      <c r="A11" s="26">
        <f>'facility identification'!B8</f>
        <v>3</v>
      </c>
      <c r="B11" s="26"/>
      <c r="C11" s="26">
        <f>'m&amp;e structure and function '!E8</f>
        <v>0</v>
      </c>
      <c r="D11" s="26">
        <f>'m&amp;e structure and function '!F8</f>
        <v>0</v>
      </c>
      <c r="E11" s="26">
        <f>'m&amp;e structure and function '!G8</f>
        <v>0</v>
      </c>
      <c r="F11" s="26">
        <f>'m&amp;e structure and function '!H8</f>
        <v>0</v>
      </c>
      <c r="G11" s="26">
        <f>'m&amp;e structure and function '!I8</f>
        <v>0</v>
      </c>
      <c r="H11" s="26">
        <f>'m&amp;e structure and function '!J8</f>
        <v>0</v>
      </c>
      <c r="I11" s="26">
        <f>'reporting guidelines'!E9</f>
        <v>0</v>
      </c>
      <c r="J11" s="26">
        <f>'reporting guidelines'!F9</f>
        <v>0</v>
      </c>
      <c r="K11" s="26">
        <f>'reporting guidelines'!G9</f>
        <v>0</v>
      </c>
      <c r="L11" s="26">
        <f>'reporting guidelines'!H9</f>
        <v>0</v>
      </c>
      <c r="M11" s="26">
        <f>'reporting guidelines'!I9</f>
        <v>0</v>
      </c>
      <c r="N11" s="26">
        <f>'reporting guidelines'!J9</f>
        <v>0</v>
      </c>
      <c r="O11" s="26">
        <f>'reporting guidelines'!K9</f>
        <v>0</v>
      </c>
      <c r="P11" s="26">
        <f>'reporting guidelines'!L9</f>
        <v>0</v>
      </c>
      <c r="Q11" s="26">
        <f>'reporting guidelines'!M9</f>
        <v>0</v>
      </c>
      <c r="R11" s="26">
        <f>'reporting guidelines'!N9</f>
        <v>0</v>
      </c>
      <c r="S11" s="26">
        <f>'reporting guidelines'!O9</f>
        <v>0</v>
      </c>
      <c r="T11" s="26">
        <f>'reporting guidelines'!P9</f>
        <v>0</v>
      </c>
      <c r="U11" s="26">
        <f>'data collection forms'!E7</f>
        <v>0</v>
      </c>
      <c r="V11" s="26">
        <f>'data collection forms'!K7</f>
        <v>0</v>
      </c>
      <c r="W11" s="26">
        <f>'data quality &amp; supervision'!E6</f>
        <v>0</v>
      </c>
      <c r="X11" s="26">
        <f>'data quality &amp; supervision'!F6</f>
        <v>0</v>
      </c>
      <c r="Y11" s="26">
        <f>'data quality &amp; supervision'!G6</f>
        <v>0</v>
      </c>
      <c r="Z11" s="26">
        <f>'data quality &amp; supervision'!H6</f>
        <v>0</v>
      </c>
      <c r="AA11" s="26">
        <f>'data quality &amp; supervision'!I6</f>
        <v>0</v>
      </c>
      <c r="AB11" s="26">
        <f>'data quality &amp; supervision'!J6</f>
        <v>0</v>
      </c>
      <c r="AC11" s="26">
        <f>'data quality &amp; supervision'!K6</f>
        <v>0</v>
      </c>
      <c r="AD11" s="26">
        <f>'data quality &amp; supervision'!L6</f>
        <v>0</v>
      </c>
      <c r="AE11" s="26">
        <f>'data storage &amp; protection'!E6</f>
        <v>0</v>
      </c>
      <c r="AF11" s="26">
        <f>'data storage &amp; protection'!F6</f>
        <v>0</v>
      </c>
      <c r="AG11" s="26">
        <f>'data storage &amp; protection'!G6</f>
        <v>0</v>
      </c>
      <c r="AH11" s="26">
        <f>'data storage &amp; protection'!H6</f>
        <v>0</v>
      </c>
      <c r="AI11" s="26">
        <f>'data storage &amp; protection'!I6</f>
        <v>0</v>
      </c>
      <c r="AJ11" s="26">
        <f>'data storage &amp; protection'!J6</f>
        <v>0</v>
      </c>
      <c r="AK11" s="26">
        <f>'data storage &amp; protection'!K6</f>
        <v>0</v>
      </c>
      <c r="AL11" s="26">
        <f>'data storage &amp; protection'!L6</f>
        <v>0</v>
      </c>
      <c r="AM11" s="26">
        <f>'data storage &amp; protection'!M6</f>
        <v>0</v>
      </c>
      <c r="AN11" s="91"/>
      <c r="AO11" s="26">
        <f t="shared" si="0"/>
        <v>0</v>
      </c>
    </row>
    <row r="12" spans="1:41" s="17" customFormat="1" ht="12.75" x14ac:dyDescent="0.2">
      <c r="A12" s="26">
        <f>'facility identification'!B9</f>
        <v>4</v>
      </c>
      <c r="B12" s="26"/>
      <c r="C12" s="26">
        <f>'m&amp;e structure and function '!E9</f>
        <v>0</v>
      </c>
      <c r="D12" s="26">
        <f>'m&amp;e structure and function '!F9</f>
        <v>0</v>
      </c>
      <c r="E12" s="26">
        <f>'m&amp;e structure and function '!G9</f>
        <v>0</v>
      </c>
      <c r="F12" s="26">
        <f>'m&amp;e structure and function '!H9</f>
        <v>0</v>
      </c>
      <c r="G12" s="26">
        <f>'m&amp;e structure and function '!I9</f>
        <v>0</v>
      </c>
      <c r="H12" s="26">
        <f>'m&amp;e structure and function '!J9</f>
        <v>0</v>
      </c>
      <c r="I12" s="26">
        <f>'reporting guidelines'!E10</f>
        <v>0</v>
      </c>
      <c r="J12" s="26">
        <f>'reporting guidelines'!F10</f>
        <v>0</v>
      </c>
      <c r="K12" s="26">
        <f>'reporting guidelines'!G10</f>
        <v>0</v>
      </c>
      <c r="L12" s="26">
        <f>'reporting guidelines'!H10</f>
        <v>0</v>
      </c>
      <c r="M12" s="26">
        <f>'reporting guidelines'!I10</f>
        <v>0</v>
      </c>
      <c r="N12" s="26">
        <f>'reporting guidelines'!J10</f>
        <v>0</v>
      </c>
      <c r="O12" s="26">
        <f>'reporting guidelines'!K10</f>
        <v>0</v>
      </c>
      <c r="P12" s="26">
        <f>'reporting guidelines'!L10</f>
        <v>0</v>
      </c>
      <c r="Q12" s="26">
        <f>'reporting guidelines'!M10</f>
        <v>0</v>
      </c>
      <c r="R12" s="26">
        <f>'reporting guidelines'!N10</f>
        <v>0</v>
      </c>
      <c r="S12" s="26">
        <f>'reporting guidelines'!O10</f>
        <v>0</v>
      </c>
      <c r="T12" s="26">
        <f>'reporting guidelines'!P10</f>
        <v>0</v>
      </c>
      <c r="U12" s="26">
        <f>'data collection forms'!E8</f>
        <v>0</v>
      </c>
      <c r="V12" s="26">
        <f>'data collection forms'!K8</f>
        <v>0</v>
      </c>
      <c r="W12" s="26">
        <f>'data quality &amp; supervision'!E7</f>
        <v>0</v>
      </c>
      <c r="X12" s="26">
        <f>'data quality &amp; supervision'!F7</f>
        <v>0</v>
      </c>
      <c r="Y12" s="26">
        <f>'data quality &amp; supervision'!G7</f>
        <v>0</v>
      </c>
      <c r="Z12" s="26">
        <f>'data quality &amp; supervision'!H7</f>
        <v>0</v>
      </c>
      <c r="AA12" s="26">
        <f>'data quality &amp; supervision'!I7</f>
        <v>0</v>
      </c>
      <c r="AB12" s="26">
        <f>'data quality &amp; supervision'!J7</f>
        <v>0</v>
      </c>
      <c r="AC12" s="26">
        <f>'data quality &amp; supervision'!K7</f>
        <v>0</v>
      </c>
      <c r="AD12" s="26">
        <f>'data quality &amp; supervision'!L7</f>
        <v>0</v>
      </c>
      <c r="AE12" s="26">
        <f>'data storage &amp; protection'!E7</f>
        <v>0</v>
      </c>
      <c r="AF12" s="26">
        <f>'data storage &amp; protection'!F7</f>
        <v>0</v>
      </c>
      <c r="AG12" s="26">
        <f>'data storage &amp; protection'!G7</f>
        <v>0</v>
      </c>
      <c r="AH12" s="26">
        <f>'data storage &amp; protection'!H7</f>
        <v>0</v>
      </c>
      <c r="AI12" s="26">
        <f>'data storage &amp; protection'!I7</f>
        <v>0</v>
      </c>
      <c r="AJ12" s="26">
        <f>'data storage &amp; protection'!J7</f>
        <v>0</v>
      </c>
      <c r="AK12" s="26">
        <f>'data storage &amp; protection'!K7</f>
        <v>0</v>
      </c>
      <c r="AL12" s="26">
        <f>'data storage &amp; protection'!L7</f>
        <v>0</v>
      </c>
      <c r="AM12" s="26">
        <f>'data storage &amp; protection'!M7</f>
        <v>0</v>
      </c>
      <c r="AN12" s="91"/>
      <c r="AO12" s="26">
        <f t="shared" si="0"/>
        <v>0</v>
      </c>
    </row>
    <row r="13" spans="1:41" s="17" customFormat="1" ht="12.75" x14ac:dyDescent="0.2">
      <c r="A13" s="26">
        <f>'facility identification'!B10</f>
        <v>5</v>
      </c>
      <c r="B13" s="26"/>
      <c r="C13" s="26">
        <f>'m&amp;e structure and function '!E10</f>
        <v>0</v>
      </c>
      <c r="D13" s="26">
        <f>'m&amp;e structure and function '!F10</f>
        <v>0</v>
      </c>
      <c r="E13" s="26">
        <f>'m&amp;e structure and function '!G10</f>
        <v>0</v>
      </c>
      <c r="F13" s="26">
        <f>'m&amp;e structure and function '!H10</f>
        <v>0</v>
      </c>
      <c r="G13" s="26">
        <f>'m&amp;e structure and function '!I10</f>
        <v>0</v>
      </c>
      <c r="H13" s="26">
        <f>'m&amp;e structure and function '!J10</f>
        <v>0</v>
      </c>
      <c r="I13" s="26">
        <f>'reporting guidelines'!E11</f>
        <v>0</v>
      </c>
      <c r="J13" s="26">
        <f>'reporting guidelines'!F11</f>
        <v>0</v>
      </c>
      <c r="K13" s="26">
        <f>'reporting guidelines'!G11</f>
        <v>0</v>
      </c>
      <c r="L13" s="26">
        <f>'reporting guidelines'!H11</f>
        <v>0</v>
      </c>
      <c r="M13" s="26">
        <f>'reporting guidelines'!I11</f>
        <v>0</v>
      </c>
      <c r="N13" s="26">
        <f>'reporting guidelines'!J11</f>
        <v>0</v>
      </c>
      <c r="O13" s="26">
        <f>'reporting guidelines'!K11</f>
        <v>0</v>
      </c>
      <c r="P13" s="26">
        <f>'reporting guidelines'!L11</f>
        <v>0</v>
      </c>
      <c r="Q13" s="26">
        <f>'reporting guidelines'!M11</f>
        <v>0</v>
      </c>
      <c r="R13" s="26">
        <f>'reporting guidelines'!N11</f>
        <v>0</v>
      </c>
      <c r="S13" s="26">
        <f>'reporting guidelines'!O11</f>
        <v>0</v>
      </c>
      <c r="T13" s="26">
        <f>'reporting guidelines'!P11</f>
        <v>0</v>
      </c>
      <c r="U13" s="26">
        <f>'data collection forms'!E9</f>
        <v>0</v>
      </c>
      <c r="V13" s="26">
        <f>'data collection forms'!K9</f>
        <v>0</v>
      </c>
      <c r="W13" s="26">
        <f>'data quality &amp; supervision'!E8</f>
        <v>0</v>
      </c>
      <c r="X13" s="26">
        <f>'data quality &amp; supervision'!F8</f>
        <v>0</v>
      </c>
      <c r="Y13" s="26">
        <f>'data quality &amp; supervision'!G8</f>
        <v>0</v>
      </c>
      <c r="Z13" s="26">
        <f>'data quality &amp; supervision'!H8</f>
        <v>0</v>
      </c>
      <c r="AA13" s="26">
        <f>'data quality &amp; supervision'!I8</f>
        <v>0</v>
      </c>
      <c r="AB13" s="26">
        <f>'data quality &amp; supervision'!J8</f>
        <v>0</v>
      </c>
      <c r="AC13" s="26">
        <f>'data quality &amp; supervision'!K8</f>
        <v>0</v>
      </c>
      <c r="AD13" s="26">
        <f>'data quality &amp; supervision'!L8</f>
        <v>0</v>
      </c>
      <c r="AE13" s="26">
        <f>'data storage &amp; protection'!E8</f>
        <v>0</v>
      </c>
      <c r="AF13" s="26">
        <f>'data storage &amp; protection'!F8</f>
        <v>0</v>
      </c>
      <c r="AG13" s="26">
        <f>'data storage &amp; protection'!G8</f>
        <v>0</v>
      </c>
      <c r="AH13" s="26">
        <f>'data storage &amp; protection'!H8</f>
        <v>0</v>
      </c>
      <c r="AI13" s="26">
        <f>'data storage &amp; protection'!I8</f>
        <v>0</v>
      </c>
      <c r="AJ13" s="26">
        <f>'data storage &amp; protection'!J8</f>
        <v>0</v>
      </c>
      <c r="AK13" s="26">
        <f>'data storage &amp; protection'!K8</f>
        <v>0</v>
      </c>
      <c r="AL13" s="26">
        <f>'data storage &amp; protection'!L8</f>
        <v>0</v>
      </c>
      <c r="AM13" s="26">
        <f>'data storage &amp; protection'!M8</f>
        <v>0</v>
      </c>
      <c r="AN13" s="91"/>
      <c r="AO13" s="26">
        <f t="shared" si="0"/>
        <v>0</v>
      </c>
    </row>
    <row r="14" spans="1:41" s="17" customFormat="1" ht="12.75" x14ac:dyDescent="0.2">
      <c r="A14" s="26">
        <f>'facility identification'!B11</f>
        <v>6</v>
      </c>
      <c r="B14" s="26"/>
      <c r="C14" s="26">
        <f>'m&amp;e structure and function '!E11</f>
        <v>0</v>
      </c>
      <c r="D14" s="26">
        <f>'m&amp;e structure and function '!F11</f>
        <v>0</v>
      </c>
      <c r="E14" s="26">
        <f>'m&amp;e structure and function '!G11</f>
        <v>0</v>
      </c>
      <c r="F14" s="26">
        <f>'m&amp;e structure and function '!H11</f>
        <v>0</v>
      </c>
      <c r="G14" s="26">
        <f>'m&amp;e structure and function '!I11</f>
        <v>0</v>
      </c>
      <c r="H14" s="26">
        <f>'m&amp;e structure and function '!J11</f>
        <v>0</v>
      </c>
      <c r="I14" s="26">
        <f>'reporting guidelines'!E12</f>
        <v>0</v>
      </c>
      <c r="J14" s="26">
        <f>'reporting guidelines'!F12</f>
        <v>0</v>
      </c>
      <c r="K14" s="26">
        <f>'reporting guidelines'!G12</f>
        <v>0</v>
      </c>
      <c r="L14" s="26">
        <f>'reporting guidelines'!H12</f>
        <v>0</v>
      </c>
      <c r="M14" s="26">
        <f>'reporting guidelines'!I12</f>
        <v>0</v>
      </c>
      <c r="N14" s="26">
        <f>'reporting guidelines'!J12</f>
        <v>0</v>
      </c>
      <c r="O14" s="26">
        <f>'reporting guidelines'!K12</f>
        <v>0</v>
      </c>
      <c r="P14" s="26">
        <f>'reporting guidelines'!L12</f>
        <v>0</v>
      </c>
      <c r="Q14" s="26">
        <f>'reporting guidelines'!M12</f>
        <v>0</v>
      </c>
      <c r="R14" s="26">
        <f>'reporting guidelines'!N12</f>
        <v>0</v>
      </c>
      <c r="S14" s="26">
        <f>'reporting guidelines'!O12</f>
        <v>0</v>
      </c>
      <c r="T14" s="26">
        <f>'reporting guidelines'!P12</f>
        <v>0</v>
      </c>
      <c r="U14" s="26">
        <f>'data collection forms'!E10</f>
        <v>0</v>
      </c>
      <c r="V14" s="26">
        <f>'data collection forms'!K10</f>
        <v>0</v>
      </c>
      <c r="W14" s="26">
        <f>'data quality &amp; supervision'!E9</f>
        <v>0</v>
      </c>
      <c r="X14" s="26">
        <f>'data quality &amp; supervision'!F9</f>
        <v>0</v>
      </c>
      <c r="Y14" s="26">
        <f>'data quality &amp; supervision'!G9</f>
        <v>0</v>
      </c>
      <c r="Z14" s="26">
        <f>'data quality &amp; supervision'!H9</f>
        <v>0</v>
      </c>
      <c r="AA14" s="26">
        <f>'data quality &amp; supervision'!I9</f>
        <v>0</v>
      </c>
      <c r="AB14" s="26">
        <f>'data quality &amp; supervision'!J9</f>
        <v>0</v>
      </c>
      <c r="AC14" s="26">
        <f>'data quality &amp; supervision'!K9</f>
        <v>0</v>
      </c>
      <c r="AD14" s="26">
        <f>'data quality &amp; supervision'!L9</f>
        <v>0</v>
      </c>
      <c r="AE14" s="26">
        <f>'data storage &amp; protection'!E9</f>
        <v>0</v>
      </c>
      <c r="AF14" s="26">
        <f>'data storage &amp; protection'!F9</f>
        <v>0</v>
      </c>
      <c r="AG14" s="26">
        <f>'data storage &amp; protection'!G9</f>
        <v>0</v>
      </c>
      <c r="AH14" s="26">
        <f>'data storage &amp; protection'!H9</f>
        <v>0</v>
      </c>
      <c r="AI14" s="26">
        <f>'data storage &amp; protection'!I9</f>
        <v>0</v>
      </c>
      <c r="AJ14" s="26">
        <f>'data storage &amp; protection'!J9</f>
        <v>0</v>
      </c>
      <c r="AK14" s="26">
        <f>'data storage &amp; protection'!K9</f>
        <v>0</v>
      </c>
      <c r="AL14" s="26">
        <f>'data storage &amp; protection'!L9</f>
        <v>0</v>
      </c>
      <c r="AM14" s="26">
        <f>'data storage &amp; protection'!M9</f>
        <v>0</v>
      </c>
      <c r="AN14" s="91"/>
      <c r="AO14" s="26">
        <f t="shared" si="0"/>
        <v>0</v>
      </c>
    </row>
    <row r="15" spans="1:41" s="17" customFormat="1" ht="12.75" x14ac:dyDescent="0.2">
      <c r="A15" s="26">
        <f>'facility identification'!B12</f>
        <v>7</v>
      </c>
      <c r="B15" s="26"/>
      <c r="C15" s="26">
        <f>'m&amp;e structure and function '!E12</f>
        <v>0</v>
      </c>
      <c r="D15" s="26">
        <f>'m&amp;e structure and function '!F12</f>
        <v>0</v>
      </c>
      <c r="E15" s="26">
        <f>'m&amp;e structure and function '!G12</f>
        <v>0</v>
      </c>
      <c r="F15" s="26">
        <f>'m&amp;e structure and function '!H12</f>
        <v>0</v>
      </c>
      <c r="G15" s="26">
        <f>'m&amp;e structure and function '!I12</f>
        <v>0</v>
      </c>
      <c r="H15" s="26">
        <f>'m&amp;e structure and function '!J12</f>
        <v>0</v>
      </c>
      <c r="I15" s="26">
        <f>'reporting guidelines'!E13</f>
        <v>0</v>
      </c>
      <c r="J15" s="26">
        <f>'reporting guidelines'!F13</f>
        <v>0</v>
      </c>
      <c r="K15" s="26">
        <f>'reporting guidelines'!G13</f>
        <v>0</v>
      </c>
      <c r="L15" s="26">
        <f>'reporting guidelines'!H13</f>
        <v>0</v>
      </c>
      <c r="M15" s="26">
        <f>'reporting guidelines'!I13</f>
        <v>0</v>
      </c>
      <c r="N15" s="26">
        <f>'reporting guidelines'!J13</f>
        <v>0</v>
      </c>
      <c r="O15" s="26">
        <f>'reporting guidelines'!K13</f>
        <v>0</v>
      </c>
      <c r="P15" s="26">
        <f>'reporting guidelines'!L13</f>
        <v>0</v>
      </c>
      <c r="Q15" s="26">
        <f>'reporting guidelines'!M13</f>
        <v>0</v>
      </c>
      <c r="R15" s="26">
        <f>'reporting guidelines'!N13</f>
        <v>0</v>
      </c>
      <c r="S15" s="26">
        <f>'reporting guidelines'!O13</f>
        <v>0</v>
      </c>
      <c r="T15" s="26">
        <f>'reporting guidelines'!P13</f>
        <v>0</v>
      </c>
      <c r="U15" s="26">
        <f>'data collection forms'!E11</f>
        <v>0</v>
      </c>
      <c r="V15" s="26">
        <f>'data collection forms'!K11</f>
        <v>0</v>
      </c>
      <c r="W15" s="26">
        <f>'data quality &amp; supervision'!E10</f>
        <v>0</v>
      </c>
      <c r="X15" s="26">
        <f>'data quality &amp; supervision'!F10</f>
        <v>0</v>
      </c>
      <c r="Y15" s="26">
        <f>'data quality &amp; supervision'!G10</f>
        <v>0</v>
      </c>
      <c r="Z15" s="26">
        <f>'data quality &amp; supervision'!H10</f>
        <v>0</v>
      </c>
      <c r="AA15" s="26">
        <f>'data quality &amp; supervision'!I10</f>
        <v>0</v>
      </c>
      <c r="AB15" s="26">
        <f>'data quality &amp; supervision'!J10</f>
        <v>0</v>
      </c>
      <c r="AC15" s="26">
        <f>'data quality &amp; supervision'!K10</f>
        <v>0</v>
      </c>
      <c r="AD15" s="26">
        <f>'data quality &amp; supervision'!L10</f>
        <v>0</v>
      </c>
      <c r="AE15" s="26">
        <f>'data storage &amp; protection'!E10</f>
        <v>0</v>
      </c>
      <c r="AF15" s="26">
        <f>'data storage &amp; protection'!F10</f>
        <v>0</v>
      </c>
      <c r="AG15" s="26">
        <f>'data storage &amp; protection'!G10</f>
        <v>0</v>
      </c>
      <c r="AH15" s="26">
        <f>'data storage &amp; protection'!H10</f>
        <v>0</v>
      </c>
      <c r="AI15" s="26">
        <f>'data storage &amp; protection'!I10</f>
        <v>0</v>
      </c>
      <c r="AJ15" s="26">
        <f>'data storage &amp; protection'!J10</f>
        <v>0</v>
      </c>
      <c r="AK15" s="26">
        <f>'data storage &amp; protection'!K10</f>
        <v>0</v>
      </c>
      <c r="AL15" s="26">
        <f>'data storage &amp; protection'!L10</f>
        <v>0</v>
      </c>
      <c r="AM15" s="26">
        <f>'data storage &amp; protection'!M10</f>
        <v>0</v>
      </c>
      <c r="AN15" s="91"/>
      <c r="AO15" s="26">
        <f t="shared" si="0"/>
        <v>0</v>
      </c>
    </row>
    <row r="16" spans="1:41" s="17" customFormat="1" ht="12.75" x14ac:dyDescent="0.2">
      <c r="A16" s="26">
        <f>'facility identification'!B13</f>
        <v>8</v>
      </c>
      <c r="B16" s="26"/>
      <c r="C16" s="26">
        <f>'m&amp;e structure and function '!E13</f>
        <v>0</v>
      </c>
      <c r="D16" s="26">
        <f>'m&amp;e structure and function '!F13</f>
        <v>0</v>
      </c>
      <c r="E16" s="26">
        <f>'m&amp;e structure and function '!G13</f>
        <v>0</v>
      </c>
      <c r="F16" s="26">
        <f>'m&amp;e structure and function '!H13</f>
        <v>0</v>
      </c>
      <c r="G16" s="26">
        <f>'m&amp;e structure and function '!I13</f>
        <v>0</v>
      </c>
      <c r="H16" s="26">
        <f>'m&amp;e structure and function '!J13</f>
        <v>0</v>
      </c>
      <c r="I16" s="26">
        <f>'reporting guidelines'!E14</f>
        <v>0</v>
      </c>
      <c r="J16" s="26">
        <f>'reporting guidelines'!F14</f>
        <v>0</v>
      </c>
      <c r="K16" s="26">
        <f>'reporting guidelines'!G14</f>
        <v>0</v>
      </c>
      <c r="L16" s="26">
        <f>'reporting guidelines'!H14</f>
        <v>0</v>
      </c>
      <c r="M16" s="26">
        <f>'reporting guidelines'!I14</f>
        <v>0</v>
      </c>
      <c r="N16" s="26">
        <f>'reporting guidelines'!J14</f>
        <v>0</v>
      </c>
      <c r="O16" s="26">
        <f>'reporting guidelines'!K14</f>
        <v>0</v>
      </c>
      <c r="P16" s="26">
        <f>'reporting guidelines'!L14</f>
        <v>0</v>
      </c>
      <c r="Q16" s="26">
        <f>'reporting guidelines'!M14</f>
        <v>0</v>
      </c>
      <c r="R16" s="26">
        <f>'reporting guidelines'!N14</f>
        <v>0</v>
      </c>
      <c r="S16" s="26">
        <f>'reporting guidelines'!O14</f>
        <v>0</v>
      </c>
      <c r="T16" s="26">
        <f>'reporting guidelines'!P14</f>
        <v>0</v>
      </c>
      <c r="U16" s="26">
        <f>'data collection forms'!E12</f>
        <v>0</v>
      </c>
      <c r="V16" s="26">
        <f>'data collection forms'!K12</f>
        <v>0</v>
      </c>
      <c r="W16" s="26">
        <f>'data quality &amp; supervision'!E11</f>
        <v>0</v>
      </c>
      <c r="X16" s="26">
        <f>'data quality &amp; supervision'!F11</f>
        <v>0</v>
      </c>
      <c r="Y16" s="26">
        <f>'data quality &amp; supervision'!G11</f>
        <v>0</v>
      </c>
      <c r="Z16" s="26">
        <f>'data quality &amp; supervision'!H11</f>
        <v>0</v>
      </c>
      <c r="AA16" s="26">
        <f>'data quality &amp; supervision'!I11</f>
        <v>0</v>
      </c>
      <c r="AB16" s="26">
        <f>'data quality &amp; supervision'!J11</f>
        <v>0</v>
      </c>
      <c r="AC16" s="26">
        <f>'data quality &amp; supervision'!K11</f>
        <v>0</v>
      </c>
      <c r="AD16" s="26">
        <f>'data quality &amp; supervision'!L11</f>
        <v>0</v>
      </c>
      <c r="AE16" s="26">
        <f>'data storage &amp; protection'!E11</f>
        <v>0</v>
      </c>
      <c r="AF16" s="26">
        <f>'data storage &amp; protection'!F11</f>
        <v>0</v>
      </c>
      <c r="AG16" s="26">
        <f>'data storage &amp; protection'!G11</f>
        <v>0</v>
      </c>
      <c r="AH16" s="26">
        <f>'data storage &amp; protection'!H11</f>
        <v>0</v>
      </c>
      <c r="AI16" s="26">
        <f>'data storage &amp; protection'!I11</f>
        <v>0</v>
      </c>
      <c r="AJ16" s="26">
        <f>'data storage &amp; protection'!J11</f>
        <v>0</v>
      </c>
      <c r="AK16" s="26">
        <f>'data storage &amp; protection'!K11</f>
        <v>0</v>
      </c>
      <c r="AL16" s="26">
        <f>'data storage &amp; protection'!L11</f>
        <v>0</v>
      </c>
      <c r="AM16" s="26">
        <f>'data storage &amp; protection'!M11</f>
        <v>0</v>
      </c>
      <c r="AN16" s="91"/>
      <c r="AO16" s="26">
        <f t="shared" si="0"/>
        <v>0</v>
      </c>
    </row>
    <row r="17" spans="1:41" s="17" customFormat="1" ht="12.75" x14ac:dyDescent="0.2">
      <c r="A17" s="26">
        <f>'facility identification'!B14</f>
        <v>9</v>
      </c>
      <c r="B17" s="26"/>
      <c r="C17" s="26">
        <f>'m&amp;e structure and function '!E14</f>
        <v>0</v>
      </c>
      <c r="D17" s="26">
        <f>'m&amp;e structure and function '!F14</f>
        <v>0</v>
      </c>
      <c r="E17" s="26">
        <f>'m&amp;e structure and function '!G14</f>
        <v>0</v>
      </c>
      <c r="F17" s="26">
        <f>'m&amp;e structure and function '!H14</f>
        <v>0</v>
      </c>
      <c r="G17" s="26">
        <f>'m&amp;e structure and function '!I14</f>
        <v>0</v>
      </c>
      <c r="H17" s="26">
        <f>'m&amp;e structure and function '!J14</f>
        <v>0</v>
      </c>
      <c r="I17" s="26">
        <f>'reporting guidelines'!E15</f>
        <v>0</v>
      </c>
      <c r="J17" s="26">
        <f>'reporting guidelines'!F15</f>
        <v>0</v>
      </c>
      <c r="K17" s="26">
        <f>'reporting guidelines'!G15</f>
        <v>0</v>
      </c>
      <c r="L17" s="26">
        <f>'reporting guidelines'!H15</f>
        <v>0</v>
      </c>
      <c r="M17" s="26">
        <f>'reporting guidelines'!I15</f>
        <v>0</v>
      </c>
      <c r="N17" s="26">
        <f>'reporting guidelines'!J15</f>
        <v>0</v>
      </c>
      <c r="O17" s="26">
        <f>'reporting guidelines'!K15</f>
        <v>0</v>
      </c>
      <c r="P17" s="26">
        <f>'reporting guidelines'!L15</f>
        <v>0</v>
      </c>
      <c r="Q17" s="26">
        <f>'reporting guidelines'!M15</f>
        <v>0</v>
      </c>
      <c r="R17" s="26">
        <f>'reporting guidelines'!N15</f>
        <v>0</v>
      </c>
      <c r="S17" s="26">
        <f>'reporting guidelines'!O15</f>
        <v>0</v>
      </c>
      <c r="T17" s="26">
        <f>'reporting guidelines'!P15</f>
        <v>0</v>
      </c>
      <c r="U17" s="26">
        <f>'data collection forms'!E13</f>
        <v>0</v>
      </c>
      <c r="V17" s="26">
        <f>'data collection forms'!K13</f>
        <v>0</v>
      </c>
      <c r="W17" s="26">
        <f>'data quality &amp; supervision'!E12</f>
        <v>0</v>
      </c>
      <c r="X17" s="26">
        <f>'data quality &amp; supervision'!F12</f>
        <v>0</v>
      </c>
      <c r="Y17" s="26">
        <f>'data quality &amp; supervision'!G12</f>
        <v>0</v>
      </c>
      <c r="Z17" s="26">
        <f>'data quality &amp; supervision'!H12</f>
        <v>0</v>
      </c>
      <c r="AA17" s="26">
        <f>'data quality &amp; supervision'!I12</f>
        <v>0</v>
      </c>
      <c r="AB17" s="26">
        <f>'data quality &amp; supervision'!J12</f>
        <v>0</v>
      </c>
      <c r="AC17" s="26">
        <f>'data quality &amp; supervision'!K12</f>
        <v>0</v>
      </c>
      <c r="AD17" s="26">
        <f>'data quality &amp; supervision'!L12</f>
        <v>0</v>
      </c>
      <c r="AE17" s="26">
        <f>'data storage &amp; protection'!E12</f>
        <v>0</v>
      </c>
      <c r="AF17" s="26">
        <f>'data storage &amp; protection'!F12</f>
        <v>0</v>
      </c>
      <c r="AG17" s="26">
        <f>'data storage &amp; protection'!G12</f>
        <v>0</v>
      </c>
      <c r="AH17" s="26">
        <f>'data storage &amp; protection'!H12</f>
        <v>0</v>
      </c>
      <c r="AI17" s="26">
        <f>'data storage &amp; protection'!I12</f>
        <v>0</v>
      </c>
      <c r="AJ17" s="26">
        <f>'data storage &amp; protection'!J12</f>
        <v>0</v>
      </c>
      <c r="AK17" s="26">
        <f>'data storage &amp; protection'!K12</f>
        <v>0</v>
      </c>
      <c r="AL17" s="26">
        <f>'data storage &amp; protection'!L12</f>
        <v>0</v>
      </c>
      <c r="AM17" s="26">
        <f>'data storage &amp; protection'!M12</f>
        <v>0</v>
      </c>
      <c r="AN17" s="91"/>
      <c r="AO17" s="26">
        <f t="shared" si="0"/>
        <v>0</v>
      </c>
    </row>
    <row r="18" spans="1:41" s="17" customFormat="1" ht="12.75" x14ac:dyDescent="0.2">
      <c r="A18" s="26">
        <f>'facility identification'!B15</f>
        <v>10</v>
      </c>
      <c r="B18" s="26"/>
      <c r="C18" s="26">
        <f>'m&amp;e structure and function '!E15</f>
        <v>0</v>
      </c>
      <c r="D18" s="26">
        <f>'m&amp;e structure and function '!F15</f>
        <v>0</v>
      </c>
      <c r="E18" s="26">
        <f>'m&amp;e structure and function '!G15</f>
        <v>0</v>
      </c>
      <c r="F18" s="26">
        <f>'m&amp;e structure and function '!H15</f>
        <v>0</v>
      </c>
      <c r="G18" s="26">
        <f>'m&amp;e structure and function '!I15</f>
        <v>0</v>
      </c>
      <c r="H18" s="26">
        <f>'m&amp;e structure and function '!J15</f>
        <v>0</v>
      </c>
      <c r="I18" s="26">
        <f>'reporting guidelines'!E16</f>
        <v>0</v>
      </c>
      <c r="J18" s="26">
        <f>'reporting guidelines'!F16</f>
        <v>0</v>
      </c>
      <c r="K18" s="26">
        <f>'reporting guidelines'!G16</f>
        <v>0</v>
      </c>
      <c r="L18" s="26">
        <f>'reporting guidelines'!H16</f>
        <v>0</v>
      </c>
      <c r="M18" s="26">
        <f>'reporting guidelines'!I16</f>
        <v>0</v>
      </c>
      <c r="N18" s="26">
        <f>'reporting guidelines'!J16</f>
        <v>0</v>
      </c>
      <c r="O18" s="26">
        <f>'reporting guidelines'!K16</f>
        <v>0</v>
      </c>
      <c r="P18" s="26">
        <f>'reporting guidelines'!L16</f>
        <v>0</v>
      </c>
      <c r="Q18" s="26">
        <f>'reporting guidelines'!M16</f>
        <v>0</v>
      </c>
      <c r="R18" s="26">
        <f>'reporting guidelines'!N16</f>
        <v>0</v>
      </c>
      <c r="S18" s="26">
        <f>'reporting guidelines'!O16</f>
        <v>0</v>
      </c>
      <c r="T18" s="26">
        <f>'reporting guidelines'!P16</f>
        <v>0</v>
      </c>
      <c r="U18" s="26">
        <f>'data collection forms'!E14</f>
        <v>0</v>
      </c>
      <c r="V18" s="26">
        <f>'data collection forms'!K14</f>
        <v>0</v>
      </c>
      <c r="W18" s="26">
        <f>'data quality &amp; supervision'!E13</f>
        <v>0</v>
      </c>
      <c r="X18" s="26">
        <f>'data quality &amp; supervision'!F13</f>
        <v>0</v>
      </c>
      <c r="Y18" s="26">
        <f>'data quality &amp; supervision'!G13</f>
        <v>0</v>
      </c>
      <c r="Z18" s="26">
        <f>'data quality &amp; supervision'!H13</f>
        <v>0</v>
      </c>
      <c r="AA18" s="26">
        <f>'data quality &amp; supervision'!I13</f>
        <v>0</v>
      </c>
      <c r="AB18" s="26">
        <f>'data quality &amp; supervision'!J13</f>
        <v>0</v>
      </c>
      <c r="AC18" s="26">
        <f>'data quality &amp; supervision'!K13</f>
        <v>0</v>
      </c>
      <c r="AD18" s="26">
        <f>'data quality &amp; supervision'!L13</f>
        <v>0</v>
      </c>
      <c r="AE18" s="26">
        <f>'data storage &amp; protection'!E13</f>
        <v>0</v>
      </c>
      <c r="AF18" s="26">
        <f>'data storage &amp; protection'!F13</f>
        <v>0</v>
      </c>
      <c r="AG18" s="26">
        <f>'data storage &amp; protection'!G13</f>
        <v>0</v>
      </c>
      <c r="AH18" s="26">
        <f>'data storage &amp; protection'!H13</f>
        <v>0</v>
      </c>
      <c r="AI18" s="26">
        <f>'data storage &amp; protection'!I13</f>
        <v>0</v>
      </c>
      <c r="AJ18" s="26">
        <f>'data storage &amp; protection'!J13</f>
        <v>0</v>
      </c>
      <c r="AK18" s="26">
        <f>'data storage &amp; protection'!K13</f>
        <v>0</v>
      </c>
      <c r="AL18" s="26">
        <f>'data storage &amp; protection'!L13</f>
        <v>0</v>
      </c>
      <c r="AM18" s="26">
        <f>'data storage &amp; protection'!M13</f>
        <v>0</v>
      </c>
      <c r="AN18" s="91"/>
      <c r="AO18" s="26">
        <f t="shared" si="0"/>
        <v>0</v>
      </c>
    </row>
    <row r="19" spans="1:41" s="17" customFormat="1" ht="12.75" x14ac:dyDescent="0.2">
      <c r="A19" s="26">
        <f>'facility identification'!B16</f>
        <v>11</v>
      </c>
      <c r="B19" s="26"/>
      <c r="C19" s="26">
        <f>'m&amp;e structure and function '!E16</f>
        <v>0</v>
      </c>
      <c r="D19" s="26">
        <f>'m&amp;e structure and function '!F16</f>
        <v>0</v>
      </c>
      <c r="E19" s="26">
        <f>'m&amp;e structure and function '!G16</f>
        <v>0</v>
      </c>
      <c r="F19" s="26">
        <f>'m&amp;e structure and function '!H16</f>
        <v>0</v>
      </c>
      <c r="G19" s="26">
        <f>'m&amp;e structure and function '!I16</f>
        <v>0</v>
      </c>
      <c r="H19" s="26">
        <f>'m&amp;e structure and function '!J16</f>
        <v>0</v>
      </c>
      <c r="I19" s="26">
        <f>'reporting guidelines'!E17</f>
        <v>0</v>
      </c>
      <c r="J19" s="26">
        <f>'reporting guidelines'!F17</f>
        <v>0</v>
      </c>
      <c r="K19" s="26">
        <f>'reporting guidelines'!G17</f>
        <v>0</v>
      </c>
      <c r="L19" s="26">
        <f>'reporting guidelines'!H17</f>
        <v>0</v>
      </c>
      <c r="M19" s="26">
        <f>'reporting guidelines'!I17</f>
        <v>0</v>
      </c>
      <c r="N19" s="26">
        <f>'reporting guidelines'!J17</f>
        <v>0</v>
      </c>
      <c r="O19" s="26">
        <f>'reporting guidelines'!K17</f>
        <v>0</v>
      </c>
      <c r="P19" s="26">
        <f>'reporting guidelines'!L17</f>
        <v>0</v>
      </c>
      <c r="Q19" s="26">
        <f>'reporting guidelines'!M17</f>
        <v>0</v>
      </c>
      <c r="R19" s="26">
        <f>'reporting guidelines'!N17</f>
        <v>0</v>
      </c>
      <c r="S19" s="26">
        <f>'reporting guidelines'!O17</f>
        <v>0</v>
      </c>
      <c r="T19" s="26">
        <f>'reporting guidelines'!P17</f>
        <v>0</v>
      </c>
      <c r="U19" s="26">
        <f>'data collection forms'!E15</f>
        <v>0</v>
      </c>
      <c r="V19" s="26">
        <f>'data collection forms'!K15</f>
        <v>0</v>
      </c>
      <c r="W19" s="26">
        <f>'data quality &amp; supervision'!E14</f>
        <v>0</v>
      </c>
      <c r="X19" s="26">
        <f>'data quality &amp; supervision'!F14</f>
        <v>0</v>
      </c>
      <c r="Y19" s="26">
        <f>'data quality &amp; supervision'!G14</f>
        <v>0</v>
      </c>
      <c r="Z19" s="26">
        <f>'data quality &amp; supervision'!H14</f>
        <v>0</v>
      </c>
      <c r="AA19" s="26">
        <f>'data quality &amp; supervision'!I14</f>
        <v>0</v>
      </c>
      <c r="AB19" s="26">
        <f>'data quality &amp; supervision'!J14</f>
        <v>0</v>
      </c>
      <c r="AC19" s="26">
        <f>'data quality &amp; supervision'!K14</f>
        <v>0</v>
      </c>
      <c r="AD19" s="26">
        <f>'data quality &amp; supervision'!L14</f>
        <v>0</v>
      </c>
      <c r="AE19" s="26">
        <f>'data storage &amp; protection'!E14</f>
        <v>0</v>
      </c>
      <c r="AF19" s="26">
        <f>'data storage &amp; protection'!F14</f>
        <v>0</v>
      </c>
      <c r="AG19" s="26">
        <f>'data storage &amp; protection'!G14</f>
        <v>0</v>
      </c>
      <c r="AH19" s="26">
        <f>'data storage &amp; protection'!H14</f>
        <v>0</v>
      </c>
      <c r="AI19" s="26">
        <f>'data storage &amp; protection'!I14</f>
        <v>0</v>
      </c>
      <c r="AJ19" s="26">
        <f>'data storage &amp; protection'!J14</f>
        <v>0</v>
      </c>
      <c r="AK19" s="26">
        <f>'data storage &amp; protection'!K14</f>
        <v>0</v>
      </c>
      <c r="AL19" s="26">
        <f>'data storage &amp; protection'!L14</f>
        <v>0</v>
      </c>
      <c r="AM19" s="26">
        <f>'data storage &amp; protection'!M14</f>
        <v>0</v>
      </c>
      <c r="AN19" s="91"/>
      <c r="AO19" s="26">
        <f t="shared" si="0"/>
        <v>0</v>
      </c>
    </row>
    <row r="20" spans="1:41" s="17" customFormat="1" ht="12.75" x14ac:dyDescent="0.2">
      <c r="A20" s="26">
        <f>'facility identification'!B17</f>
        <v>12</v>
      </c>
      <c r="B20" s="26"/>
      <c r="C20" s="26">
        <f>'m&amp;e structure and function '!E17</f>
        <v>0</v>
      </c>
      <c r="D20" s="26">
        <f>'m&amp;e structure and function '!F17</f>
        <v>0</v>
      </c>
      <c r="E20" s="26">
        <f>'m&amp;e structure and function '!G17</f>
        <v>0</v>
      </c>
      <c r="F20" s="26">
        <f>'m&amp;e structure and function '!H17</f>
        <v>0</v>
      </c>
      <c r="G20" s="26">
        <f>'m&amp;e structure and function '!I17</f>
        <v>0</v>
      </c>
      <c r="H20" s="26">
        <f>'m&amp;e structure and function '!J17</f>
        <v>0</v>
      </c>
      <c r="I20" s="26">
        <f>'reporting guidelines'!E18</f>
        <v>0</v>
      </c>
      <c r="J20" s="26">
        <f>'reporting guidelines'!F18</f>
        <v>0</v>
      </c>
      <c r="K20" s="26">
        <f>'reporting guidelines'!G18</f>
        <v>0</v>
      </c>
      <c r="L20" s="26">
        <f>'reporting guidelines'!H18</f>
        <v>0</v>
      </c>
      <c r="M20" s="26">
        <f>'reporting guidelines'!I18</f>
        <v>0</v>
      </c>
      <c r="N20" s="26">
        <f>'reporting guidelines'!J18</f>
        <v>0</v>
      </c>
      <c r="O20" s="26">
        <f>'reporting guidelines'!K18</f>
        <v>0</v>
      </c>
      <c r="P20" s="26">
        <f>'reporting guidelines'!L18</f>
        <v>0</v>
      </c>
      <c r="Q20" s="26">
        <f>'reporting guidelines'!M18</f>
        <v>0</v>
      </c>
      <c r="R20" s="26">
        <f>'reporting guidelines'!N18</f>
        <v>0</v>
      </c>
      <c r="S20" s="26">
        <f>'reporting guidelines'!O18</f>
        <v>0</v>
      </c>
      <c r="T20" s="26">
        <f>'reporting guidelines'!P18</f>
        <v>0</v>
      </c>
      <c r="U20" s="26">
        <f>'data collection forms'!E16</f>
        <v>0</v>
      </c>
      <c r="V20" s="26">
        <f>'data collection forms'!K16</f>
        <v>0</v>
      </c>
      <c r="W20" s="26">
        <f>'data quality &amp; supervision'!E15</f>
        <v>0</v>
      </c>
      <c r="X20" s="26">
        <f>'data quality &amp; supervision'!F15</f>
        <v>0</v>
      </c>
      <c r="Y20" s="26">
        <f>'data quality &amp; supervision'!G15</f>
        <v>0</v>
      </c>
      <c r="Z20" s="26">
        <f>'data quality &amp; supervision'!H15</f>
        <v>0</v>
      </c>
      <c r="AA20" s="26">
        <f>'data quality &amp; supervision'!I15</f>
        <v>0</v>
      </c>
      <c r="AB20" s="26">
        <f>'data quality &amp; supervision'!J15</f>
        <v>0</v>
      </c>
      <c r="AC20" s="26">
        <f>'data quality &amp; supervision'!K15</f>
        <v>0</v>
      </c>
      <c r="AD20" s="26">
        <f>'data quality &amp; supervision'!L15</f>
        <v>0</v>
      </c>
      <c r="AE20" s="26">
        <f>'data storage &amp; protection'!E15</f>
        <v>0</v>
      </c>
      <c r="AF20" s="26">
        <f>'data storage &amp; protection'!F15</f>
        <v>0</v>
      </c>
      <c r="AG20" s="26">
        <f>'data storage &amp; protection'!G15</f>
        <v>0</v>
      </c>
      <c r="AH20" s="26">
        <f>'data storage &amp; protection'!H15</f>
        <v>0</v>
      </c>
      <c r="AI20" s="26">
        <f>'data storage &amp; protection'!I15</f>
        <v>0</v>
      </c>
      <c r="AJ20" s="26">
        <f>'data storage &amp; protection'!J15</f>
        <v>0</v>
      </c>
      <c r="AK20" s="26">
        <f>'data storage &amp; protection'!K15</f>
        <v>0</v>
      </c>
      <c r="AL20" s="26">
        <f>'data storage &amp; protection'!L15</f>
        <v>0</v>
      </c>
      <c r="AM20" s="26">
        <f>'data storage &amp; protection'!M15</f>
        <v>0</v>
      </c>
      <c r="AN20" s="91"/>
      <c r="AO20" s="26">
        <f t="shared" si="0"/>
        <v>0</v>
      </c>
    </row>
    <row r="21" spans="1:41" s="17" customFormat="1" ht="12.75" x14ac:dyDescent="0.2">
      <c r="A21" s="26">
        <f>'facility identification'!B18</f>
        <v>13</v>
      </c>
      <c r="B21" s="26"/>
      <c r="C21" s="26">
        <f>'m&amp;e structure and function '!E18</f>
        <v>0</v>
      </c>
      <c r="D21" s="26">
        <f>'m&amp;e structure and function '!F18</f>
        <v>0</v>
      </c>
      <c r="E21" s="26">
        <f>'m&amp;e structure and function '!G18</f>
        <v>0</v>
      </c>
      <c r="F21" s="26">
        <f>'m&amp;e structure and function '!H18</f>
        <v>0</v>
      </c>
      <c r="G21" s="26">
        <f>'m&amp;e structure and function '!I18</f>
        <v>0</v>
      </c>
      <c r="H21" s="26">
        <f>'m&amp;e structure and function '!J18</f>
        <v>0</v>
      </c>
      <c r="I21" s="26">
        <f>'reporting guidelines'!E19</f>
        <v>0</v>
      </c>
      <c r="J21" s="26">
        <f>'reporting guidelines'!F19</f>
        <v>0</v>
      </c>
      <c r="K21" s="26">
        <f>'reporting guidelines'!G19</f>
        <v>0</v>
      </c>
      <c r="L21" s="26">
        <f>'reporting guidelines'!H19</f>
        <v>0</v>
      </c>
      <c r="M21" s="26">
        <f>'reporting guidelines'!I19</f>
        <v>0</v>
      </c>
      <c r="N21" s="26">
        <f>'reporting guidelines'!J19</f>
        <v>0</v>
      </c>
      <c r="O21" s="26">
        <f>'reporting guidelines'!K19</f>
        <v>0</v>
      </c>
      <c r="P21" s="26">
        <f>'reporting guidelines'!L19</f>
        <v>0</v>
      </c>
      <c r="Q21" s="26">
        <f>'reporting guidelines'!M19</f>
        <v>0</v>
      </c>
      <c r="R21" s="26">
        <f>'reporting guidelines'!N19</f>
        <v>0</v>
      </c>
      <c r="S21" s="26">
        <f>'reporting guidelines'!O19</f>
        <v>0</v>
      </c>
      <c r="T21" s="26">
        <f>'reporting guidelines'!P19</f>
        <v>0</v>
      </c>
      <c r="U21" s="26">
        <f>'data collection forms'!E17</f>
        <v>0</v>
      </c>
      <c r="V21" s="26">
        <f>'data collection forms'!K17</f>
        <v>0</v>
      </c>
      <c r="W21" s="26">
        <f>'data quality &amp; supervision'!E16</f>
        <v>0</v>
      </c>
      <c r="X21" s="26">
        <f>'data quality &amp; supervision'!F16</f>
        <v>0</v>
      </c>
      <c r="Y21" s="26">
        <f>'data quality &amp; supervision'!G16</f>
        <v>0</v>
      </c>
      <c r="Z21" s="26">
        <f>'data quality &amp; supervision'!H16</f>
        <v>0</v>
      </c>
      <c r="AA21" s="26">
        <f>'data quality &amp; supervision'!I16</f>
        <v>0</v>
      </c>
      <c r="AB21" s="26">
        <f>'data quality &amp; supervision'!J16</f>
        <v>0</v>
      </c>
      <c r="AC21" s="26">
        <f>'data quality &amp; supervision'!K16</f>
        <v>0</v>
      </c>
      <c r="AD21" s="26">
        <f>'data quality &amp; supervision'!L16</f>
        <v>0</v>
      </c>
      <c r="AE21" s="26">
        <f>'data storage &amp; protection'!E16</f>
        <v>0</v>
      </c>
      <c r="AF21" s="26">
        <f>'data storage &amp; protection'!F16</f>
        <v>0</v>
      </c>
      <c r="AG21" s="26">
        <f>'data storage &amp; protection'!G16</f>
        <v>0</v>
      </c>
      <c r="AH21" s="26">
        <f>'data storage &amp; protection'!H16</f>
        <v>0</v>
      </c>
      <c r="AI21" s="26">
        <f>'data storage &amp; protection'!I16</f>
        <v>0</v>
      </c>
      <c r="AJ21" s="26">
        <f>'data storage &amp; protection'!J16</f>
        <v>0</v>
      </c>
      <c r="AK21" s="26">
        <f>'data storage &amp; protection'!K16</f>
        <v>0</v>
      </c>
      <c r="AL21" s="26">
        <f>'data storage &amp; protection'!L16</f>
        <v>0</v>
      </c>
      <c r="AM21" s="26">
        <f>'data storage &amp; protection'!M16</f>
        <v>0</v>
      </c>
      <c r="AN21" s="91"/>
      <c r="AO21" s="26">
        <f t="shared" si="0"/>
        <v>0</v>
      </c>
    </row>
    <row r="22" spans="1:41" s="17" customFormat="1" ht="12.75" x14ac:dyDescent="0.2">
      <c r="A22" s="26">
        <f>'facility identification'!B19</f>
        <v>14</v>
      </c>
      <c r="B22" s="26"/>
      <c r="C22" s="26">
        <f>'m&amp;e structure and function '!E19</f>
        <v>0</v>
      </c>
      <c r="D22" s="26">
        <f>'m&amp;e structure and function '!F19</f>
        <v>0</v>
      </c>
      <c r="E22" s="26">
        <f>'m&amp;e structure and function '!G19</f>
        <v>0</v>
      </c>
      <c r="F22" s="26">
        <f>'m&amp;e structure and function '!H19</f>
        <v>0</v>
      </c>
      <c r="G22" s="26">
        <f>'m&amp;e structure and function '!I19</f>
        <v>0</v>
      </c>
      <c r="H22" s="26">
        <f>'m&amp;e structure and function '!J19</f>
        <v>0</v>
      </c>
      <c r="I22" s="26">
        <f>'reporting guidelines'!E20</f>
        <v>0</v>
      </c>
      <c r="J22" s="26">
        <f>'reporting guidelines'!F20</f>
        <v>0</v>
      </c>
      <c r="K22" s="26">
        <f>'reporting guidelines'!G20</f>
        <v>0</v>
      </c>
      <c r="L22" s="26">
        <f>'reporting guidelines'!H20</f>
        <v>0</v>
      </c>
      <c r="M22" s="26">
        <f>'reporting guidelines'!I20</f>
        <v>0</v>
      </c>
      <c r="N22" s="26">
        <f>'reporting guidelines'!J20</f>
        <v>0</v>
      </c>
      <c r="O22" s="26">
        <f>'reporting guidelines'!K20</f>
        <v>0</v>
      </c>
      <c r="P22" s="26">
        <f>'reporting guidelines'!L20</f>
        <v>0</v>
      </c>
      <c r="Q22" s="26">
        <f>'reporting guidelines'!M20</f>
        <v>0</v>
      </c>
      <c r="R22" s="26">
        <f>'reporting guidelines'!N20</f>
        <v>0</v>
      </c>
      <c r="S22" s="26">
        <f>'reporting guidelines'!O20</f>
        <v>0</v>
      </c>
      <c r="T22" s="26">
        <f>'reporting guidelines'!P20</f>
        <v>0</v>
      </c>
      <c r="U22" s="26">
        <f>'data collection forms'!E18</f>
        <v>0</v>
      </c>
      <c r="V22" s="26">
        <f>'data collection forms'!K18</f>
        <v>0</v>
      </c>
      <c r="W22" s="26">
        <f>'data quality &amp; supervision'!E17</f>
        <v>0</v>
      </c>
      <c r="X22" s="26">
        <f>'data quality &amp; supervision'!F17</f>
        <v>0</v>
      </c>
      <c r="Y22" s="26">
        <f>'data quality &amp; supervision'!G17</f>
        <v>0</v>
      </c>
      <c r="Z22" s="26">
        <f>'data quality &amp; supervision'!H17</f>
        <v>0</v>
      </c>
      <c r="AA22" s="26">
        <f>'data quality &amp; supervision'!I17</f>
        <v>0</v>
      </c>
      <c r="AB22" s="26">
        <f>'data quality &amp; supervision'!J17</f>
        <v>0</v>
      </c>
      <c r="AC22" s="26">
        <f>'data quality &amp; supervision'!K17</f>
        <v>0</v>
      </c>
      <c r="AD22" s="26">
        <f>'data quality &amp; supervision'!L17</f>
        <v>0</v>
      </c>
      <c r="AE22" s="26">
        <f>'data storage &amp; protection'!E17</f>
        <v>0</v>
      </c>
      <c r="AF22" s="26">
        <f>'data storage &amp; protection'!F17</f>
        <v>0</v>
      </c>
      <c r="AG22" s="26">
        <f>'data storage &amp; protection'!G17</f>
        <v>0</v>
      </c>
      <c r="AH22" s="26">
        <f>'data storage &amp; protection'!H17</f>
        <v>0</v>
      </c>
      <c r="AI22" s="26">
        <f>'data storage &amp; protection'!I17</f>
        <v>0</v>
      </c>
      <c r="AJ22" s="26">
        <f>'data storage &amp; protection'!J17</f>
        <v>0</v>
      </c>
      <c r="AK22" s="26">
        <f>'data storage &amp; protection'!K17</f>
        <v>0</v>
      </c>
      <c r="AL22" s="26">
        <f>'data storage &amp; protection'!L17</f>
        <v>0</v>
      </c>
      <c r="AM22" s="26">
        <f>'data storage &amp; protection'!M17</f>
        <v>0</v>
      </c>
      <c r="AN22" s="91"/>
      <c r="AO22" s="26">
        <f t="shared" si="0"/>
        <v>0</v>
      </c>
    </row>
    <row r="23" spans="1:41" s="17" customFormat="1" ht="12.75" x14ac:dyDescent="0.2">
      <c r="A23" s="26">
        <f>'facility identification'!B20</f>
        <v>15</v>
      </c>
      <c r="B23" s="26"/>
      <c r="C23" s="26">
        <f>'m&amp;e structure and function '!E20</f>
        <v>0</v>
      </c>
      <c r="D23" s="26">
        <f>'m&amp;e structure and function '!F20</f>
        <v>0</v>
      </c>
      <c r="E23" s="26">
        <f>'m&amp;e structure and function '!G20</f>
        <v>0</v>
      </c>
      <c r="F23" s="26">
        <f>'m&amp;e structure and function '!H20</f>
        <v>0</v>
      </c>
      <c r="G23" s="26">
        <f>'m&amp;e structure and function '!I20</f>
        <v>0</v>
      </c>
      <c r="H23" s="26">
        <f>'m&amp;e structure and function '!J20</f>
        <v>0</v>
      </c>
      <c r="I23" s="26">
        <f>'reporting guidelines'!E21</f>
        <v>0</v>
      </c>
      <c r="J23" s="26">
        <f>'reporting guidelines'!F21</f>
        <v>0</v>
      </c>
      <c r="K23" s="26">
        <f>'reporting guidelines'!G21</f>
        <v>0</v>
      </c>
      <c r="L23" s="26">
        <f>'reporting guidelines'!H21</f>
        <v>0</v>
      </c>
      <c r="M23" s="26">
        <f>'reporting guidelines'!I21</f>
        <v>0</v>
      </c>
      <c r="N23" s="26">
        <f>'reporting guidelines'!J21</f>
        <v>0</v>
      </c>
      <c r="O23" s="26">
        <f>'reporting guidelines'!K21</f>
        <v>0</v>
      </c>
      <c r="P23" s="26">
        <f>'reporting guidelines'!L21</f>
        <v>0</v>
      </c>
      <c r="Q23" s="26">
        <f>'reporting guidelines'!M21</f>
        <v>0</v>
      </c>
      <c r="R23" s="26">
        <f>'reporting guidelines'!N21</f>
        <v>0</v>
      </c>
      <c r="S23" s="26">
        <f>'reporting guidelines'!O21</f>
        <v>0</v>
      </c>
      <c r="T23" s="26">
        <f>'reporting guidelines'!P21</f>
        <v>0</v>
      </c>
      <c r="U23" s="26">
        <f>'data collection forms'!E19</f>
        <v>0</v>
      </c>
      <c r="V23" s="26">
        <f>'data collection forms'!K19</f>
        <v>0</v>
      </c>
      <c r="W23" s="26">
        <f>'data quality &amp; supervision'!E18</f>
        <v>0</v>
      </c>
      <c r="X23" s="26">
        <f>'data quality &amp; supervision'!F18</f>
        <v>0</v>
      </c>
      <c r="Y23" s="26">
        <f>'data quality &amp; supervision'!G18</f>
        <v>0</v>
      </c>
      <c r="Z23" s="26">
        <f>'data quality &amp; supervision'!H18</f>
        <v>0</v>
      </c>
      <c r="AA23" s="26">
        <f>'data quality &amp; supervision'!I18</f>
        <v>0</v>
      </c>
      <c r="AB23" s="26">
        <f>'data quality &amp; supervision'!J18</f>
        <v>0</v>
      </c>
      <c r="AC23" s="26">
        <f>'data quality &amp; supervision'!K18</f>
        <v>0</v>
      </c>
      <c r="AD23" s="26">
        <f>'data quality &amp; supervision'!L18</f>
        <v>0</v>
      </c>
      <c r="AE23" s="26">
        <f>'data storage &amp; protection'!E18</f>
        <v>0</v>
      </c>
      <c r="AF23" s="26">
        <f>'data storage &amp; protection'!F18</f>
        <v>0</v>
      </c>
      <c r="AG23" s="26">
        <f>'data storage &amp; protection'!G18</f>
        <v>0</v>
      </c>
      <c r="AH23" s="26">
        <f>'data storage &amp; protection'!H18</f>
        <v>0</v>
      </c>
      <c r="AI23" s="26">
        <f>'data storage &amp; protection'!I18</f>
        <v>0</v>
      </c>
      <c r="AJ23" s="26">
        <f>'data storage &amp; protection'!J18</f>
        <v>0</v>
      </c>
      <c r="AK23" s="26">
        <f>'data storage &amp; protection'!K18</f>
        <v>0</v>
      </c>
      <c r="AL23" s="26">
        <f>'data storage &amp; protection'!L18</f>
        <v>0</v>
      </c>
      <c r="AM23" s="26">
        <f>'data storage &amp; protection'!M18</f>
        <v>0</v>
      </c>
      <c r="AN23" s="91"/>
      <c r="AO23" s="26">
        <f t="shared" si="0"/>
        <v>0</v>
      </c>
    </row>
    <row r="24" spans="1:41" s="17" customFormat="1" ht="12.75" x14ac:dyDescent="0.2">
      <c r="A24" s="26">
        <f>'facility identification'!B21</f>
        <v>16</v>
      </c>
      <c r="B24" s="26"/>
      <c r="C24" s="26">
        <f>'m&amp;e structure and function '!E21</f>
        <v>0</v>
      </c>
      <c r="D24" s="26">
        <f>'m&amp;e structure and function '!F21</f>
        <v>0</v>
      </c>
      <c r="E24" s="26">
        <f>'m&amp;e structure and function '!G21</f>
        <v>0</v>
      </c>
      <c r="F24" s="26">
        <f>'m&amp;e structure and function '!H21</f>
        <v>0</v>
      </c>
      <c r="G24" s="26">
        <f>'m&amp;e structure and function '!I21</f>
        <v>0</v>
      </c>
      <c r="H24" s="26">
        <f>'m&amp;e structure and function '!J21</f>
        <v>0</v>
      </c>
      <c r="I24" s="26">
        <f>'reporting guidelines'!E22</f>
        <v>0</v>
      </c>
      <c r="J24" s="26">
        <f>'reporting guidelines'!F22</f>
        <v>0</v>
      </c>
      <c r="K24" s="26">
        <f>'reporting guidelines'!G22</f>
        <v>0</v>
      </c>
      <c r="L24" s="26">
        <f>'reporting guidelines'!H22</f>
        <v>0</v>
      </c>
      <c r="M24" s="26">
        <f>'reporting guidelines'!I22</f>
        <v>0</v>
      </c>
      <c r="N24" s="26">
        <f>'reporting guidelines'!J22</f>
        <v>0</v>
      </c>
      <c r="O24" s="26">
        <f>'reporting guidelines'!K22</f>
        <v>0</v>
      </c>
      <c r="P24" s="26">
        <f>'reporting guidelines'!L22</f>
        <v>0</v>
      </c>
      <c r="Q24" s="26">
        <f>'reporting guidelines'!M22</f>
        <v>0</v>
      </c>
      <c r="R24" s="26">
        <f>'reporting guidelines'!N22</f>
        <v>0</v>
      </c>
      <c r="S24" s="26">
        <f>'reporting guidelines'!O22</f>
        <v>0</v>
      </c>
      <c r="T24" s="26">
        <f>'reporting guidelines'!P22</f>
        <v>0</v>
      </c>
      <c r="U24" s="26">
        <f>'data collection forms'!E20</f>
        <v>0</v>
      </c>
      <c r="V24" s="26">
        <f>'data collection forms'!K20</f>
        <v>0</v>
      </c>
      <c r="W24" s="26">
        <f>'data quality &amp; supervision'!E19</f>
        <v>0</v>
      </c>
      <c r="X24" s="26">
        <f>'data quality &amp; supervision'!F19</f>
        <v>0</v>
      </c>
      <c r="Y24" s="26">
        <f>'data quality &amp; supervision'!G19</f>
        <v>0</v>
      </c>
      <c r="Z24" s="26">
        <f>'data quality &amp; supervision'!H19</f>
        <v>0</v>
      </c>
      <c r="AA24" s="26">
        <f>'data quality &amp; supervision'!I19</f>
        <v>0</v>
      </c>
      <c r="AB24" s="26">
        <f>'data quality &amp; supervision'!J19</f>
        <v>0</v>
      </c>
      <c r="AC24" s="26">
        <f>'data quality &amp; supervision'!K19</f>
        <v>0</v>
      </c>
      <c r="AD24" s="26">
        <f>'data quality &amp; supervision'!L19</f>
        <v>0</v>
      </c>
      <c r="AE24" s="26">
        <f>'data storage &amp; protection'!E19</f>
        <v>0</v>
      </c>
      <c r="AF24" s="26">
        <f>'data storage &amp; protection'!F19</f>
        <v>0</v>
      </c>
      <c r="AG24" s="26">
        <f>'data storage &amp; protection'!G19</f>
        <v>0</v>
      </c>
      <c r="AH24" s="26">
        <f>'data storage &amp; protection'!H19</f>
        <v>0</v>
      </c>
      <c r="AI24" s="26">
        <f>'data storage &amp; protection'!I19</f>
        <v>0</v>
      </c>
      <c r="AJ24" s="26">
        <f>'data storage &amp; protection'!J19</f>
        <v>0</v>
      </c>
      <c r="AK24" s="26">
        <f>'data storage &amp; protection'!K19</f>
        <v>0</v>
      </c>
      <c r="AL24" s="26">
        <f>'data storage &amp; protection'!L19</f>
        <v>0</v>
      </c>
      <c r="AM24" s="26">
        <f>'data storage &amp; protection'!M19</f>
        <v>0</v>
      </c>
      <c r="AN24" s="91"/>
      <c r="AO24" s="26">
        <f t="shared" si="0"/>
        <v>0</v>
      </c>
    </row>
    <row r="25" spans="1:41" s="17" customFormat="1" ht="12.75" x14ac:dyDescent="0.2">
      <c r="A25" s="26">
        <f>'facility identification'!B22</f>
        <v>17</v>
      </c>
      <c r="B25" s="26"/>
      <c r="C25" s="26">
        <f>'m&amp;e structure and function '!E22</f>
        <v>0</v>
      </c>
      <c r="D25" s="26">
        <f>'m&amp;e structure and function '!F22</f>
        <v>0</v>
      </c>
      <c r="E25" s="26">
        <f>'m&amp;e structure and function '!G22</f>
        <v>0</v>
      </c>
      <c r="F25" s="26">
        <f>'m&amp;e structure and function '!H22</f>
        <v>0</v>
      </c>
      <c r="G25" s="26">
        <f>'m&amp;e structure and function '!I22</f>
        <v>0</v>
      </c>
      <c r="H25" s="26">
        <f>'m&amp;e structure and function '!J22</f>
        <v>0</v>
      </c>
      <c r="I25" s="26">
        <f>'reporting guidelines'!E23</f>
        <v>0</v>
      </c>
      <c r="J25" s="26">
        <f>'reporting guidelines'!F23</f>
        <v>0</v>
      </c>
      <c r="K25" s="26">
        <f>'reporting guidelines'!G23</f>
        <v>0</v>
      </c>
      <c r="L25" s="26">
        <f>'reporting guidelines'!H23</f>
        <v>0</v>
      </c>
      <c r="M25" s="26">
        <f>'reporting guidelines'!I23</f>
        <v>0</v>
      </c>
      <c r="N25" s="26">
        <f>'reporting guidelines'!J23</f>
        <v>0</v>
      </c>
      <c r="O25" s="26">
        <f>'reporting guidelines'!K23</f>
        <v>0</v>
      </c>
      <c r="P25" s="26">
        <f>'reporting guidelines'!L23</f>
        <v>0</v>
      </c>
      <c r="Q25" s="26">
        <f>'reporting guidelines'!M23</f>
        <v>0</v>
      </c>
      <c r="R25" s="26">
        <f>'reporting guidelines'!N23</f>
        <v>0</v>
      </c>
      <c r="S25" s="26">
        <f>'reporting guidelines'!O23</f>
        <v>0</v>
      </c>
      <c r="T25" s="26">
        <f>'reporting guidelines'!P23</f>
        <v>0</v>
      </c>
      <c r="U25" s="26">
        <f>'data collection forms'!E21</f>
        <v>0</v>
      </c>
      <c r="V25" s="26">
        <f>'data collection forms'!K21</f>
        <v>0</v>
      </c>
      <c r="W25" s="26">
        <f>'data quality &amp; supervision'!E20</f>
        <v>0</v>
      </c>
      <c r="X25" s="26">
        <f>'data quality &amp; supervision'!F20</f>
        <v>0</v>
      </c>
      <c r="Y25" s="26">
        <f>'data quality &amp; supervision'!G20</f>
        <v>0</v>
      </c>
      <c r="Z25" s="26">
        <f>'data quality &amp; supervision'!H20</f>
        <v>0</v>
      </c>
      <c r="AA25" s="26">
        <f>'data quality &amp; supervision'!I20</f>
        <v>0</v>
      </c>
      <c r="AB25" s="26">
        <f>'data quality &amp; supervision'!J20</f>
        <v>0</v>
      </c>
      <c r="AC25" s="26">
        <f>'data quality &amp; supervision'!K20</f>
        <v>0</v>
      </c>
      <c r="AD25" s="26">
        <f>'data quality &amp; supervision'!L20</f>
        <v>0</v>
      </c>
      <c r="AE25" s="26">
        <f>'data storage &amp; protection'!E20</f>
        <v>0</v>
      </c>
      <c r="AF25" s="26">
        <f>'data storage &amp; protection'!F20</f>
        <v>0</v>
      </c>
      <c r="AG25" s="26">
        <f>'data storage &amp; protection'!G20</f>
        <v>0</v>
      </c>
      <c r="AH25" s="26">
        <f>'data storage &amp; protection'!H20</f>
        <v>0</v>
      </c>
      <c r="AI25" s="26">
        <f>'data storage &amp; protection'!I20</f>
        <v>0</v>
      </c>
      <c r="AJ25" s="26">
        <f>'data storage &amp; protection'!J20</f>
        <v>0</v>
      </c>
      <c r="AK25" s="26">
        <f>'data storage &amp; protection'!K20</f>
        <v>0</v>
      </c>
      <c r="AL25" s="26">
        <f>'data storage &amp; protection'!L20</f>
        <v>0</v>
      </c>
      <c r="AM25" s="26">
        <f>'data storage &amp; protection'!M20</f>
        <v>0</v>
      </c>
      <c r="AN25" s="91"/>
      <c r="AO25" s="26">
        <f t="shared" si="0"/>
        <v>0</v>
      </c>
    </row>
    <row r="26" spans="1:41" s="17" customFormat="1" ht="12.75" x14ac:dyDescent="0.2">
      <c r="A26" s="26">
        <f>'facility identification'!B23</f>
        <v>18</v>
      </c>
      <c r="B26" s="26"/>
      <c r="C26" s="26">
        <f>'m&amp;e structure and function '!E23</f>
        <v>0</v>
      </c>
      <c r="D26" s="26">
        <f>'m&amp;e structure and function '!F23</f>
        <v>0</v>
      </c>
      <c r="E26" s="26">
        <f>'m&amp;e structure and function '!G23</f>
        <v>0</v>
      </c>
      <c r="F26" s="26">
        <f>'m&amp;e structure and function '!H23</f>
        <v>0</v>
      </c>
      <c r="G26" s="26">
        <f>'m&amp;e structure and function '!I23</f>
        <v>0</v>
      </c>
      <c r="H26" s="26">
        <f>'m&amp;e structure and function '!J23</f>
        <v>0</v>
      </c>
      <c r="I26" s="26">
        <f>'reporting guidelines'!E24</f>
        <v>0</v>
      </c>
      <c r="J26" s="26">
        <f>'reporting guidelines'!F24</f>
        <v>0</v>
      </c>
      <c r="K26" s="26">
        <f>'reporting guidelines'!G24</f>
        <v>0</v>
      </c>
      <c r="L26" s="26">
        <f>'reporting guidelines'!H24</f>
        <v>0</v>
      </c>
      <c r="M26" s="26">
        <f>'reporting guidelines'!I24</f>
        <v>0</v>
      </c>
      <c r="N26" s="26">
        <f>'reporting guidelines'!J24</f>
        <v>0</v>
      </c>
      <c r="O26" s="26">
        <f>'reporting guidelines'!K24</f>
        <v>0</v>
      </c>
      <c r="P26" s="26">
        <f>'reporting guidelines'!L24</f>
        <v>0</v>
      </c>
      <c r="Q26" s="26">
        <f>'reporting guidelines'!M24</f>
        <v>0</v>
      </c>
      <c r="R26" s="26">
        <f>'reporting guidelines'!N24</f>
        <v>0</v>
      </c>
      <c r="S26" s="26">
        <f>'reporting guidelines'!O24</f>
        <v>0</v>
      </c>
      <c r="T26" s="26">
        <f>'reporting guidelines'!P24</f>
        <v>0</v>
      </c>
      <c r="U26" s="26">
        <f>'data collection forms'!E22</f>
        <v>0</v>
      </c>
      <c r="V26" s="26">
        <f>'data collection forms'!K22</f>
        <v>0</v>
      </c>
      <c r="W26" s="26">
        <f>'data quality &amp; supervision'!E21</f>
        <v>0</v>
      </c>
      <c r="X26" s="26">
        <f>'data quality &amp; supervision'!F21</f>
        <v>0</v>
      </c>
      <c r="Y26" s="26">
        <f>'data quality &amp; supervision'!G21</f>
        <v>0</v>
      </c>
      <c r="Z26" s="26">
        <f>'data quality &amp; supervision'!H21</f>
        <v>0</v>
      </c>
      <c r="AA26" s="26">
        <f>'data quality &amp; supervision'!I21</f>
        <v>0</v>
      </c>
      <c r="AB26" s="26">
        <f>'data quality &amp; supervision'!J21</f>
        <v>0</v>
      </c>
      <c r="AC26" s="26">
        <f>'data quality &amp; supervision'!K21</f>
        <v>0</v>
      </c>
      <c r="AD26" s="26">
        <f>'data quality &amp; supervision'!L21</f>
        <v>0</v>
      </c>
      <c r="AE26" s="26">
        <f>'data storage &amp; protection'!E21</f>
        <v>0</v>
      </c>
      <c r="AF26" s="26">
        <f>'data storage &amp; protection'!F21</f>
        <v>0</v>
      </c>
      <c r="AG26" s="26">
        <f>'data storage &amp; protection'!G21</f>
        <v>0</v>
      </c>
      <c r="AH26" s="26">
        <f>'data storage &amp; protection'!H21</f>
        <v>0</v>
      </c>
      <c r="AI26" s="26">
        <f>'data storage &amp; protection'!I21</f>
        <v>0</v>
      </c>
      <c r="AJ26" s="26">
        <f>'data storage &amp; protection'!J21</f>
        <v>0</v>
      </c>
      <c r="AK26" s="26">
        <f>'data storage &amp; protection'!K21</f>
        <v>0</v>
      </c>
      <c r="AL26" s="26">
        <f>'data storage &amp; protection'!L21</f>
        <v>0</v>
      </c>
      <c r="AM26" s="26">
        <f>'data storage &amp; protection'!M21</f>
        <v>0</v>
      </c>
      <c r="AN26" s="91"/>
      <c r="AO26" s="26">
        <f t="shared" si="0"/>
        <v>0</v>
      </c>
    </row>
    <row r="27" spans="1:41" s="17" customFormat="1" ht="12.75" x14ac:dyDescent="0.2">
      <c r="A27" s="26">
        <f>'facility identification'!B24</f>
        <v>19</v>
      </c>
      <c r="B27" s="26"/>
      <c r="C27" s="26">
        <f>'m&amp;e structure and function '!E24</f>
        <v>0</v>
      </c>
      <c r="D27" s="26">
        <f>'m&amp;e structure and function '!F24</f>
        <v>0</v>
      </c>
      <c r="E27" s="26">
        <f>'m&amp;e structure and function '!G24</f>
        <v>0</v>
      </c>
      <c r="F27" s="26">
        <f>'m&amp;e structure and function '!H24</f>
        <v>0</v>
      </c>
      <c r="G27" s="26">
        <f>'m&amp;e structure and function '!I24</f>
        <v>0</v>
      </c>
      <c r="H27" s="26">
        <f>'m&amp;e structure and function '!J24</f>
        <v>0</v>
      </c>
      <c r="I27" s="26">
        <f>'reporting guidelines'!E25</f>
        <v>0</v>
      </c>
      <c r="J27" s="26">
        <f>'reporting guidelines'!F25</f>
        <v>0</v>
      </c>
      <c r="K27" s="26">
        <f>'reporting guidelines'!G25</f>
        <v>0</v>
      </c>
      <c r="L27" s="26">
        <f>'reporting guidelines'!H25</f>
        <v>0</v>
      </c>
      <c r="M27" s="26">
        <f>'reporting guidelines'!I25</f>
        <v>0</v>
      </c>
      <c r="N27" s="26">
        <f>'reporting guidelines'!J25</f>
        <v>0</v>
      </c>
      <c r="O27" s="26">
        <f>'reporting guidelines'!K25</f>
        <v>0</v>
      </c>
      <c r="P27" s="26">
        <f>'reporting guidelines'!L25</f>
        <v>0</v>
      </c>
      <c r="Q27" s="26">
        <f>'reporting guidelines'!M25</f>
        <v>0</v>
      </c>
      <c r="R27" s="26">
        <f>'reporting guidelines'!N25</f>
        <v>0</v>
      </c>
      <c r="S27" s="26">
        <f>'reporting guidelines'!O25</f>
        <v>0</v>
      </c>
      <c r="T27" s="26">
        <f>'reporting guidelines'!P25</f>
        <v>0</v>
      </c>
      <c r="U27" s="26">
        <f>'data collection forms'!E23</f>
        <v>0</v>
      </c>
      <c r="V27" s="26">
        <f>'data collection forms'!K23</f>
        <v>0</v>
      </c>
      <c r="W27" s="26">
        <f>'data quality &amp; supervision'!E22</f>
        <v>0</v>
      </c>
      <c r="X27" s="26">
        <f>'data quality &amp; supervision'!F22</f>
        <v>0</v>
      </c>
      <c r="Y27" s="26">
        <f>'data quality &amp; supervision'!G22</f>
        <v>0</v>
      </c>
      <c r="Z27" s="26">
        <f>'data quality &amp; supervision'!H22</f>
        <v>0</v>
      </c>
      <c r="AA27" s="26">
        <f>'data quality &amp; supervision'!I22</f>
        <v>0</v>
      </c>
      <c r="AB27" s="26">
        <f>'data quality &amp; supervision'!J22</f>
        <v>0</v>
      </c>
      <c r="AC27" s="26">
        <f>'data quality &amp; supervision'!K22</f>
        <v>0</v>
      </c>
      <c r="AD27" s="26">
        <f>'data quality &amp; supervision'!L22</f>
        <v>0</v>
      </c>
      <c r="AE27" s="26">
        <f>'data storage &amp; protection'!E22</f>
        <v>0</v>
      </c>
      <c r="AF27" s="26">
        <f>'data storage &amp; protection'!F22</f>
        <v>0</v>
      </c>
      <c r="AG27" s="26">
        <f>'data storage &amp; protection'!G22</f>
        <v>0</v>
      </c>
      <c r="AH27" s="26">
        <f>'data storage &amp; protection'!H22</f>
        <v>0</v>
      </c>
      <c r="AI27" s="26">
        <f>'data storage &amp; protection'!I22</f>
        <v>0</v>
      </c>
      <c r="AJ27" s="26">
        <f>'data storage &amp; protection'!J22</f>
        <v>0</v>
      </c>
      <c r="AK27" s="26">
        <f>'data storage &amp; protection'!K22</f>
        <v>0</v>
      </c>
      <c r="AL27" s="26">
        <f>'data storage &amp; protection'!L22</f>
        <v>0</v>
      </c>
      <c r="AM27" s="26">
        <f>'data storage &amp; protection'!M22</f>
        <v>0</v>
      </c>
      <c r="AN27" s="91"/>
      <c r="AO27" s="26">
        <f t="shared" si="0"/>
        <v>0</v>
      </c>
    </row>
    <row r="28" spans="1:41" s="17" customFormat="1" ht="12.75" x14ac:dyDescent="0.2">
      <c r="A28" s="26">
        <f>'facility identification'!B25</f>
        <v>20</v>
      </c>
      <c r="B28" s="26"/>
      <c r="C28" s="26">
        <f>'m&amp;e structure and function '!E25</f>
        <v>0</v>
      </c>
      <c r="D28" s="26">
        <f>'m&amp;e structure and function '!F25</f>
        <v>0</v>
      </c>
      <c r="E28" s="26">
        <f>'m&amp;e structure and function '!G25</f>
        <v>0</v>
      </c>
      <c r="F28" s="26">
        <f>'m&amp;e structure and function '!H25</f>
        <v>0</v>
      </c>
      <c r="G28" s="26">
        <f>'m&amp;e structure and function '!I25</f>
        <v>0</v>
      </c>
      <c r="H28" s="26">
        <f>'m&amp;e structure and function '!J25</f>
        <v>0</v>
      </c>
      <c r="I28" s="26">
        <f>'reporting guidelines'!E26</f>
        <v>0</v>
      </c>
      <c r="J28" s="26">
        <f>'reporting guidelines'!F26</f>
        <v>0</v>
      </c>
      <c r="K28" s="26">
        <f>'reporting guidelines'!G26</f>
        <v>0</v>
      </c>
      <c r="L28" s="26">
        <f>'reporting guidelines'!H26</f>
        <v>0</v>
      </c>
      <c r="M28" s="26">
        <f>'reporting guidelines'!I26</f>
        <v>0</v>
      </c>
      <c r="N28" s="26">
        <f>'reporting guidelines'!J26</f>
        <v>0</v>
      </c>
      <c r="O28" s="26">
        <f>'reporting guidelines'!K26</f>
        <v>0</v>
      </c>
      <c r="P28" s="26">
        <f>'reporting guidelines'!L26</f>
        <v>0</v>
      </c>
      <c r="Q28" s="26">
        <f>'reporting guidelines'!M26</f>
        <v>0</v>
      </c>
      <c r="R28" s="26">
        <f>'reporting guidelines'!N26</f>
        <v>0</v>
      </c>
      <c r="S28" s="26">
        <f>'reporting guidelines'!O26</f>
        <v>0</v>
      </c>
      <c r="T28" s="26">
        <f>'reporting guidelines'!P26</f>
        <v>0</v>
      </c>
      <c r="U28" s="26">
        <f>'data collection forms'!E24</f>
        <v>0</v>
      </c>
      <c r="V28" s="26">
        <f>'data collection forms'!K24</f>
        <v>0</v>
      </c>
      <c r="W28" s="26">
        <f>'data quality &amp; supervision'!E23</f>
        <v>0</v>
      </c>
      <c r="X28" s="26">
        <f>'data quality &amp; supervision'!F23</f>
        <v>0</v>
      </c>
      <c r="Y28" s="26">
        <f>'data quality &amp; supervision'!G23</f>
        <v>0</v>
      </c>
      <c r="Z28" s="26">
        <f>'data quality &amp; supervision'!H23</f>
        <v>0</v>
      </c>
      <c r="AA28" s="26">
        <f>'data quality &amp; supervision'!I23</f>
        <v>0</v>
      </c>
      <c r="AB28" s="26">
        <f>'data quality &amp; supervision'!J23</f>
        <v>0</v>
      </c>
      <c r="AC28" s="26">
        <f>'data quality &amp; supervision'!K23</f>
        <v>0</v>
      </c>
      <c r="AD28" s="26">
        <f>'data quality &amp; supervision'!L23</f>
        <v>0</v>
      </c>
      <c r="AE28" s="26">
        <f>'data storage &amp; protection'!E23</f>
        <v>0</v>
      </c>
      <c r="AF28" s="26">
        <f>'data storage &amp; protection'!F23</f>
        <v>0</v>
      </c>
      <c r="AG28" s="26">
        <f>'data storage &amp; protection'!G23</f>
        <v>0</v>
      </c>
      <c r="AH28" s="26">
        <f>'data storage &amp; protection'!H23</f>
        <v>0</v>
      </c>
      <c r="AI28" s="26">
        <f>'data storage &amp; protection'!I23</f>
        <v>0</v>
      </c>
      <c r="AJ28" s="26">
        <f>'data storage &amp; protection'!J23</f>
        <v>0</v>
      </c>
      <c r="AK28" s="26">
        <f>'data storage &amp; protection'!K23</f>
        <v>0</v>
      </c>
      <c r="AL28" s="26">
        <f>'data storage &amp; protection'!L23</f>
        <v>0</v>
      </c>
      <c r="AM28" s="26">
        <f>'data storage &amp; protection'!M23</f>
        <v>0</v>
      </c>
      <c r="AN28" s="91"/>
      <c r="AO28" s="26">
        <f t="shared" si="0"/>
        <v>0</v>
      </c>
    </row>
    <row r="29" spans="1:41" s="17" customFormat="1" ht="12.75" x14ac:dyDescent="0.2">
      <c r="A29" s="26">
        <f>'facility identification'!B26</f>
        <v>21</v>
      </c>
      <c r="B29" s="26"/>
      <c r="C29" s="26">
        <f>'m&amp;e structure and function '!E26</f>
        <v>0</v>
      </c>
      <c r="D29" s="26">
        <f>'m&amp;e structure and function '!F26</f>
        <v>0</v>
      </c>
      <c r="E29" s="26">
        <f>'m&amp;e structure and function '!G26</f>
        <v>0</v>
      </c>
      <c r="F29" s="26">
        <f>'m&amp;e structure and function '!H26</f>
        <v>0</v>
      </c>
      <c r="G29" s="26">
        <f>'m&amp;e structure and function '!I26</f>
        <v>0</v>
      </c>
      <c r="H29" s="26">
        <f>'m&amp;e structure and function '!J26</f>
        <v>0</v>
      </c>
      <c r="I29" s="26">
        <f>'reporting guidelines'!E27</f>
        <v>0</v>
      </c>
      <c r="J29" s="26">
        <f>'reporting guidelines'!F27</f>
        <v>0</v>
      </c>
      <c r="K29" s="26">
        <f>'reporting guidelines'!G27</f>
        <v>0</v>
      </c>
      <c r="L29" s="26">
        <f>'reporting guidelines'!H27</f>
        <v>0</v>
      </c>
      <c r="M29" s="26">
        <f>'reporting guidelines'!I27</f>
        <v>0</v>
      </c>
      <c r="N29" s="26">
        <f>'reporting guidelines'!J27</f>
        <v>0</v>
      </c>
      <c r="O29" s="26">
        <f>'reporting guidelines'!K27</f>
        <v>0</v>
      </c>
      <c r="P29" s="26">
        <f>'reporting guidelines'!L27</f>
        <v>0</v>
      </c>
      <c r="Q29" s="26">
        <f>'reporting guidelines'!M27</f>
        <v>0</v>
      </c>
      <c r="R29" s="26">
        <f>'reporting guidelines'!N27</f>
        <v>0</v>
      </c>
      <c r="S29" s="26">
        <f>'reporting guidelines'!O27</f>
        <v>0</v>
      </c>
      <c r="T29" s="26">
        <f>'reporting guidelines'!P27</f>
        <v>0</v>
      </c>
      <c r="U29" s="26">
        <f>'data collection forms'!E25</f>
        <v>0</v>
      </c>
      <c r="V29" s="26">
        <f>'data collection forms'!K25</f>
        <v>0</v>
      </c>
      <c r="W29" s="26">
        <f>'data quality &amp; supervision'!E24</f>
        <v>0</v>
      </c>
      <c r="X29" s="26">
        <f>'data quality &amp; supervision'!F24</f>
        <v>0</v>
      </c>
      <c r="Y29" s="26">
        <f>'data quality &amp; supervision'!G24</f>
        <v>0</v>
      </c>
      <c r="Z29" s="26">
        <f>'data quality &amp; supervision'!H24</f>
        <v>0</v>
      </c>
      <c r="AA29" s="26">
        <f>'data quality &amp; supervision'!I24</f>
        <v>0</v>
      </c>
      <c r="AB29" s="26">
        <f>'data quality &amp; supervision'!J24</f>
        <v>0</v>
      </c>
      <c r="AC29" s="26">
        <f>'data quality &amp; supervision'!K24</f>
        <v>0</v>
      </c>
      <c r="AD29" s="26">
        <f>'data quality &amp; supervision'!L24</f>
        <v>0</v>
      </c>
      <c r="AE29" s="26">
        <f>'data storage &amp; protection'!E24</f>
        <v>0</v>
      </c>
      <c r="AF29" s="26">
        <f>'data storage &amp; protection'!F24</f>
        <v>0</v>
      </c>
      <c r="AG29" s="26">
        <f>'data storage &amp; protection'!G24</f>
        <v>0</v>
      </c>
      <c r="AH29" s="26">
        <f>'data storage &amp; protection'!H24</f>
        <v>0</v>
      </c>
      <c r="AI29" s="26">
        <f>'data storage &amp; protection'!I24</f>
        <v>0</v>
      </c>
      <c r="AJ29" s="26">
        <f>'data storage &amp; protection'!J24</f>
        <v>0</v>
      </c>
      <c r="AK29" s="26">
        <f>'data storage &amp; protection'!K24</f>
        <v>0</v>
      </c>
      <c r="AL29" s="26">
        <f>'data storage &amp; protection'!L24</f>
        <v>0</v>
      </c>
      <c r="AM29" s="26">
        <f>'data storage &amp; protection'!M24</f>
        <v>0</v>
      </c>
      <c r="AN29" s="91"/>
      <c r="AO29" s="26">
        <f t="shared" si="0"/>
        <v>0</v>
      </c>
    </row>
    <row r="30" spans="1:41" s="17" customFormat="1" ht="12.75" x14ac:dyDescent="0.2">
      <c r="A30" s="26">
        <f>'facility identification'!B27</f>
        <v>22</v>
      </c>
      <c r="B30" s="26"/>
      <c r="C30" s="26">
        <f>'m&amp;e structure and function '!E27</f>
        <v>0</v>
      </c>
      <c r="D30" s="26">
        <f>'m&amp;e structure and function '!F27</f>
        <v>0</v>
      </c>
      <c r="E30" s="26">
        <f>'m&amp;e structure and function '!G27</f>
        <v>0</v>
      </c>
      <c r="F30" s="26">
        <f>'m&amp;e structure and function '!H27</f>
        <v>0</v>
      </c>
      <c r="G30" s="26">
        <f>'m&amp;e structure and function '!I27</f>
        <v>0</v>
      </c>
      <c r="H30" s="26">
        <f>'m&amp;e structure and function '!J27</f>
        <v>0</v>
      </c>
      <c r="I30" s="26">
        <f>'reporting guidelines'!E28</f>
        <v>0</v>
      </c>
      <c r="J30" s="26">
        <f>'reporting guidelines'!F28</f>
        <v>0</v>
      </c>
      <c r="K30" s="26">
        <f>'reporting guidelines'!G28</f>
        <v>0</v>
      </c>
      <c r="L30" s="26">
        <f>'reporting guidelines'!H28</f>
        <v>0</v>
      </c>
      <c r="M30" s="26">
        <f>'reporting guidelines'!I28</f>
        <v>0</v>
      </c>
      <c r="N30" s="26">
        <f>'reporting guidelines'!J28</f>
        <v>0</v>
      </c>
      <c r="O30" s="26">
        <f>'reporting guidelines'!K28</f>
        <v>0</v>
      </c>
      <c r="P30" s="26">
        <f>'reporting guidelines'!L28</f>
        <v>0</v>
      </c>
      <c r="Q30" s="26">
        <f>'reporting guidelines'!M28</f>
        <v>0</v>
      </c>
      <c r="R30" s="26">
        <f>'reporting guidelines'!N28</f>
        <v>0</v>
      </c>
      <c r="S30" s="26">
        <f>'reporting guidelines'!O28</f>
        <v>0</v>
      </c>
      <c r="T30" s="26">
        <f>'reporting guidelines'!P28</f>
        <v>0</v>
      </c>
      <c r="U30" s="26">
        <f>'data collection forms'!E26</f>
        <v>0</v>
      </c>
      <c r="V30" s="26">
        <f>'data collection forms'!K26</f>
        <v>0</v>
      </c>
      <c r="W30" s="26">
        <f>'data quality &amp; supervision'!E25</f>
        <v>0</v>
      </c>
      <c r="X30" s="26">
        <f>'data quality &amp; supervision'!F25</f>
        <v>0</v>
      </c>
      <c r="Y30" s="26">
        <f>'data quality &amp; supervision'!G25</f>
        <v>0</v>
      </c>
      <c r="Z30" s="26">
        <f>'data quality &amp; supervision'!H25</f>
        <v>0</v>
      </c>
      <c r="AA30" s="26">
        <f>'data quality &amp; supervision'!I25</f>
        <v>0</v>
      </c>
      <c r="AB30" s="26">
        <f>'data quality &amp; supervision'!J25</f>
        <v>0</v>
      </c>
      <c r="AC30" s="26">
        <f>'data quality &amp; supervision'!K25</f>
        <v>0</v>
      </c>
      <c r="AD30" s="26">
        <f>'data quality &amp; supervision'!L25</f>
        <v>0</v>
      </c>
      <c r="AE30" s="26">
        <f>'data storage &amp; protection'!E25</f>
        <v>0</v>
      </c>
      <c r="AF30" s="26">
        <f>'data storage &amp; protection'!F25</f>
        <v>0</v>
      </c>
      <c r="AG30" s="26">
        <f>'data storage &amp; protection'!G25</f>
        <v>0</v>
      </c>
      <c r="AH30" s="26">
        <f>'data storage &amp; protection'!H25</f>
        <v>0</v>
      </c>
      <c r="AI30" s="26">
        <f>'data storage &amp; protection'!I25</f>
        <v>0</v>
      </c>
      <c r="AJ30" s="26">
        <f>'data storage &amp; protection'!J25</f>
        <v>0</v>
      </c>
      <c r="AK30" s="26">
        <f>'data storage &amp; protection'!K25</f>
        <v>0</v>
      </c>
      <c r="AL30" s="26">
        <f>'data storage &amp; protection'!L25</f>
        <v>0</v>
      </c>
      <c r="AM30" s="26">
        <f>'data storage &amp; protection'!M25</f>
        <v>0</v>
      </c>
      <c r="AN30" s="91"/>
      <c r="AO30" s="26">
        <f t="shared" si="0"/>
        <v>0</v>
      </c>
    </row>
    <row r="31" spans="1:41" s="17" customFormat="1" ht="12.75" x14ac:dyDescent="0.2">
      <c r="A31" s="26">
        <f>'facility identification'!B28</f>
        <v>23</v>
      </c>
      <c r="B31" s="26"/>
      <c r="C31" s="26">
        <f>'m&amp;e structure and function '!E28</f>
        <v>0</v>
      </c>
      <c r="D31" s="26">
        <f>'m&amp;e structure and function '!F28</f>
        <v>0</v>
      </c>
      <c r="E31" s="26">
        <f>'m&amp;e structure and function '!G28</f>
        <v>0</v>
      </c>
      <c r="F31" s="26">
        <f>'m&amp;e structure and function '!H28</f>
        <v>0</v>
      </c>
      <c r="G31" s="26">
        <f>'m&amp;e structure and function '!I28</f>
        <v>0</v>
      </c>
      <c r="H31" s="26">
        <f>'m&amp;e structure and function '!J28</f>
        <v>0</v>
      </c>
      <c r="I31" s="26">
        <f>'reporting guidelines'!E29</f>
        <v>0</v>
      </c>
      <c r="J31" s="26">
        <f>'reporting guidelines'!F29</f>
        <v>0</v>
      </c>
      <c r="K31" s="26">
        <f>'reporting guidelines'!G29</f>
        <v>0</v>
      </c>
      <c r="L31" s="26">
        <f>'reporting guidelines'!H29</f>
        <v>0</v>
      </c>
      <c r="M31" s="26">
        <f>'reporting guidelines'!I29</f>
        <v>0</v>
      </c>
      <c r="N31" s="26">
        <f>'reporting guidelines'!J29</f>
        <v>0</v>
      </c>
      <c r="O31" s="26">
        <f>'reporting guidelines'!K29</f>
        <v>0</v>
      </c>
      <c r="P31" s="26">
        <f>'reporting guidelines'!L29</f>
        <v>0</v>
      </c>
      <c r="Q31" s="26">
        <f>'reporting guidelines'!M29</f>
        <v>0</v>
      </c>
      <c r="R31" s="26">
        <f>'reporting guidelines'!N29</f>
        <v>0</v>
      </c>
      <c r="S31" s="26">
        <f>'reporting guidelines'!O29</f>
        <v>0</v>
      </c>
      <c r="T31" s="26">
        <f>'reporting guidelines'!P29</f>
        <v>0</v>
      </c>
      <c r="U31" s="26">
        <f>'data collection forms'!E27</f>
        <v>0</v>
      </c>
      <c r="V31" s="26">
        <f>'data collection forms'!K27</f>
        <v>0</v>
      </c>
      <c r="W31" s="26">
        <f>'data quality &amp; supervision'!E26</f>
        <v>0</v>
      </c>
      <c r="X31" s="26">
        <f>'data quality &amp; supervision'!F26</f>
        <v>0</v>
      </c>
      <c r="Y31" s="26">
        <f>'data quality &amp; supervision'!G26</f>
        <v>0</v>
      </c>
      <c r="Z31" s="26">
        <f>'data quality &amp; supervision'!H26</f>
        <v>0</v>
      </c>
      <c r="AA31" s="26">
        <f>'data quality &amp; supervision'!I26</f>
        <v>0</v>
      </c>
      <c r="AB31" s="26">
        <f>'data quality &amp; supervision'!J26</f>
        <v>0</v>
      </c>
      <c r="AC31" s="26">
        <f>'data quality &amp; supervision'!K26</f>
        <v>0</v>
      </c>
      <c r="AD31" s="26">
        <f>'data quality &amp; supervision'!L26</f>
        <v>0</v>
      </c>
      <c r="AE31" s="26">
        <f>'data storage &amp; protection'!E26</f>
        <v>0</v>
      </c>
      <c r="AF31" s="26">
        <f>'data storage &amp; protection'!F26</f>
        <v>0</v>
      </c>
      <c r="AG31" s="26">
        <f>'data storage &amp; protection'!G26</f>
        <v>0</v>
      </c>
      <c r="AH31" s="26">
        <f>'data storage &amp; protection'!H26</f>
        <v>0</v>
      </c>
      <c r="AI31" s="26">
        <f>'data storage &amp; protection'!I26</f>
        <v>0</v>
      </c>
      <c r="AJ31" s="26">
        <f>'data storage &amp; protection'!J26</f>
        <v>0</v>
      </c>
      <c r="AK31" s="26">
        <f>'data storage &amp; protection'!K26</f>
        <v>0</v>
      </c>
      <c r="AL31" s="26">
        <f>'data storage &amp; protection'!L26</f>
        <v>0</v>
      </c>
      <c r="AM31" s="26">
        <f>'data storage &amp; protection'!M26</f>
        <v>0</v>
      </c>
      <c r="AN31" s="91"/>
      <c r="AO31" s="26">
        <f t="shared" si="0"/>
        <v>0</v>
      </c>
    </row>
    <row r="32" spans="1:41" s="17" customFormat="1" ht="12.75" x14ac:dyDescent="0.2">
      <c r="A32" s="26">
        <f>'facility identification'!B29</f>
        <v>24</v>
      </c>
      <c r="B32" s="26"/>
      <c r="C32" s="26">
        <f>'m&amp;e structure and function '!E29</f>
        <v>0</v>
      </c>
      <c r="D32" s="26">
        <f>'m&amp;e structure and function '!F29</f>
        <v>0</v>
      </c>
      <c r="E32" s="26">
        <f>'m&amp;e structure and function '!G29</f>
        <v>0</v>
      </c>
      <c r="F32" s="26">
        <f>'m&amp;e structure and function '!H29</f>
        <v>0</v>
      </c>
      <c r="G32" s="26">
        <f>'m&amp;e structure and function '!I29</f>
        <v>0</v>
      </c>
      <c r="H32" s="26">
        <f>'m&amp;e structure and function '!J29</f>
        <v>0</v>
      </c>
      <c r="I32" s="26">
        <f>'reporting guidelines'!E30</f>
        <v>0</v>
      </c>
      <c r="J32" s="26">
        <f>'reporting guidelines'!F30</f>
        <v>0</v>
      </c>
      <c r="K32" s="26">
        <f>'reporting guidelines'!G30</f>
        <v>0</v>
      </c>
      <c r="L32" s="26">
        <f>'reporting guidelines'!H30</f>
        <v>0</v>
      </c>
      <c r="M32" s="26">
        <f>'reporting guidelines'!I30</f>
        <v>0</v>
      </c>
      <c r="N32" s="26">
        <f>'reporting guidelines'!J30</f>
        <v>0</v>
      </c>
      <c r="O32" s="26">
        <f>'reporting guidelines'!K30</f>
        <v>0</v>
      </c>
      <c r="P32" s="26">
        <f>'reporting guidelines'!L30</f>
        <v>0</v>
      </c>
      <c r="Q32" s="26">
        <f>'reporting guidelines'!M30</f>
        <v>0</v>
      </c>
      <c r="R32" s="26">
        <f>'reporting guidelines'!N30</f>
        <v>0</v>
      </c>
      <c r="S32" s="26">
        <f>'reporting guidelines'!O30</f>
        <v>0</v>
      </c>
      <c r="T32" s="26">
        <f>'reporting guidelines'!P30</f>
        <v>0</v>
      </c>
      <c r="U32" s="26">
        <f>'data collection forms'!E28</f>
        <v>0</v>
      </c>
      <c r="V32" s="26">
        <f>'data collection forms'!K28</f>
        <v>0</v>
      </c>
      <c r="W32" s="26">
        <f>'data quality &amp; supervision'!E27</f>
        <v>0</v>
      </c>
      <c r="X32" s="26">
        <f>'data quality &amp; supervision'!F27</f>
        <v>0</v>
      </c>
      <c r="Y32" s="26">
        <f>'data quality &amp; supervision'!G27</f>
        <v>0</v>
      </c>
      <c r="Z32" s="26">
        <f>'data quality &amp; supervision'!H27</f>
        <v>0</v>
      </c>
      <c r="AA32" s="26">
        <f>'data quality &amp; supervision'!I27</f>
        <v>0</v>
      </c>
      <c r="AB32" s="26">
        <f>'data quality &amp; supervision'!J27</f>
        <v>0</v>
      </c>
      <c r="AC32" s="26">
        <f>'data quality &amp; supervision'!K27</f>
        <v>0</v>
      </c>
      <c r="AD32" s="26">
        <f>'data quality &amp; supervision'!L27</f>
        <v>0</v>
      </c>
      <c r="AE32" s="26">
        <f>'data storage &amp; protection'!E27</f>
        <v>0</v>
      </c>
      <c r="AF32" s="26">
        <f>'data storage &amp; protection'!F27</f>
        <v>0</v>
      </c>
      <c r="AG32" s="26">
        <f>'data storage &amp; protection'!G27</f>
        <v>0</v>
      </c>
      <c r="AH32" s="26">
        <f>'data storage &amp; protection'!H27</f>
        <v>0</v>
      </c>
      <c r="AI32" s="26">
        <f>'data storage &amp; protection'!I27</f>
        <v>0</v>
      </c>
      <c r="AJ32" s="26">
        <f>'data storage &amp; protection'!J27</f>
        <v>0</v>
      </c>
      <c r="AK32" s="26">
        <f>'data storage &amp; protection'!K27</f>
        <v>0</v>
      </c>
      <c r="AL32" s="26">
        <f>'data storage &amp; protection'!L27</f>
        <v>0</v>
      </c>
      <c r="AM32" s="26">
        <f>'data storage &amp; protection'!M27</f>
        <v>0</v>
      </c>
      <c r="AN32" s="91"/>
      <c r="AO32" s="26">
        <f t="shared" si="0"/>
        <v>0</v>
      </c>
    </row>
    <row r="33" spans="1:41" s="17" customFormat="1" ht="12.75" x14ac:dyDescent="0.2">
      <c r="A33" s="26">
        <f>'facility identification'!B30</f>
        <v>25</v>
      </c>
      <c r="B33" s="26"/>
      <c r="C33" s="26">
        <f>'m&amp;e structure and function '!E30</f>
        <v>0</v>
      </c>
      <c r="D33" s="26">
        <f>'m&amp;e structure and function '!F30</f>
        <v>0</v>
      </c>
      <c r="E33" s="26">
        <f>'m&amp;e structure and function '!G30</f>
        <v>0</v>
      </c>
      <c r="F33" s="26">
        <f>'m&amp;e structure and function '!H30</f>
        <v>0</v>
      </c>
      <c r="G33" s="26">
        <f>'m&amp;e structure and function '!I30</f>
        <v>0</v>
      </c>
      <c r="H33" s="26">
        <f>'m&amp;e structure and function '!J30</f>
        <v>0</v>
      </c>
      <c r="I33" s="26">
        <f>'reporting guidelines'!E31</f>
        <v>0</v>
      </c>
      <c r="J33" s="26">
        <f>'reporting guidelines'!F31</f>
        <v>0</v>
      </c>
      <c r="K33" s="26">
        <f>'reporting guidelines'!G31</f>
        <v>0</v>
      </c>
      <c r="L33" s="26">
        <f>'reporting guidelines'!H31</f>
        <v>0</v>
      </c>
      <c r="M33" s="26">
        <f>'reporting guidelines'!I31</f>
        <v>0</v>
      </c>
      <c r="N33" s="26">
        <f>'reporting guidelines'!J31</f>
        <v>0</v>
      </c>
      <c r="O33" s="26">
        <f>'reporting guidelines'!K31</f>
        <v>0</v>
      </c>
      <c r="P33" s="26">
        <f>'reporting guidelines'!L31</f>
        <v>0</v>
      </c>
      <c r="Q33" s="26">
        <f>'reporting guidelines'!M31</f>
        <v>0</v>
      </c>
      <c r="R33" s="26">
        <f>'reporting guidelines'!N31</f>
        <v>0</v>
      </c>
      <c r="S33" s="26">
        <f>'reporting guidelines'!O31</f>
        <v>0</v>
      </c>
      <c r="T33" s="26">
        <f>'reporting guidelines'!P31</f>
        <v>0</v>
      </c>
      <c r="U33" s="26">
        <f>'data collection forms'!E29</f>
        <v>0</v>
      </c>
      <c r="V33" s="26">
        <f>'data collection forms'!K29</f>
        <v>0</v>
      </c>
      <c r="W33" s="26">
        <f>'data quality &amp; supervision'!E28</f>
        <v>0</v>
      </c>
      <c r="X33" s="26">
        <f>'data quality &amp; supervision'!F28</f>
        <v>0</v>
      </c>
      <c r="Y33" s="26">
        <f>'data quality &amp; supervision'!G28</f>
        <v>0</v>
      </c>
      <c r="Z33" s="26">
        <f>'data quality &amp; supervision'!H28</f>
        <v>0</v>
      </c>
      <c r="AA33" s="26">
        <f>'data quality &amp; supervision'!I28</f>
        <v>0</v>
      </c>
      <c r="AB33" s="26">
        <f>'data quality &amp; supervision'!J28</f>
        <v>0</v>
      </c>
      <c r="AC33" s="26">
        <f>'data quality &amp; supervision'!K28</f>
        <v>0</v>
      </c>
      <c r="AD33" s="26">
        <f>'data quality &amp; supervision'!L28</f>
        <v>0</v>
      </c>
      <c r="AE33" s="26">
        <f>'data storage &amp; protection'!E28</f>
        <v>0</v>
      </c>
      <c r="AF33" s="26">
        <f>'data storage &amp; protection'!F28</f>
        <v>0</v>
      </c>
      <c r="AG33" s="26">
        <f>'data storage &amp; protection'!G28</f>
        <v>0</v>
      </c>
      <c r="AH33" s="26">
        <f>'data storage &amp; protection'!H28</f>
        <v>0</v>
      </c>
      <c r="AI33" s="26">
        <f>'data storage &amp; protection'!I28</f>
        <v>0</v>
      </c>
      <c r="AJ33" s="26">
        <f>'data storage &amp; protection'!J28</f>
        <v>0</v>
      </c>
      <c r="AK33" s="26">
        <f>'data storage &amp; protection'!K28</f>
        <v>0</v>
      </c>
      <c r="AL33" s="26">
        <f>'data storage &amp; protection'!L28</f>
        <v>0</v>
      </c>
      <c r="AM33" s="26">
        <f>'data storage &amp; protection'!M28</f>
        <v>0</v>
      </c>
      <c r="AN33" s="91"/>
      <c r="AO33" s="26">
        <f t="shared" si="0"/>
        <v>0</v>
      </c>
    </row>
    <row r="34" spans="1:41" s="17" customFormat="1" ht="12.75" x14ac:dyDescent="0.2">
      <c r="A34" s="26">
        <f>'facility identification'!B31</f>
        <v>26</v>
      </c>
      <c r="B34" s="26"/>
      <c r="C34" s="26">
        <f>'m&amp;e structure and function '!E31</f>
        <v>0</v>
      </c>
      <c r="D34" s="26">
        <f>'m&amp;e structure and function '!F31</f>
        <v>0</v>
      </c>
      <c r="E34" s="26">
        <f>'m&amp;e structure and function '!G31</f>
        <v>0</v>
      </c>
      <c r="F34" s="26">
        <f>'m&amp;e structure and function '!H31</f>
        <v>0</v>
      </c>
      <c r="G34" s="26">
        <f>'m&amp;e structure and function '!I31</f>
        <v>0</v>
      </c>
      <c r="H34" s="26">
        <f>'m&amp;e structure and function '!J31</f>
        <v>0</v>
      </c>
      <c r="I34" s="26">
        <f>'reporting guidelines'!E32</f>
        <v>0</v>
      </c>
      <c r="J34" s="26">
        <f>'reporting guidelines'!F32</f>
        <v>0</v>
      </c>
      <c r="K34" s="26">
        <f>'reporting guidelines'!G32</f>
        <v>0</v>
      </c>
      <c r="L34" s="26">
        <f>'reporting guidelines'!H32</f>
        <v>0</v>
      </c>
      <c r="M34" s="26">
        <f>'reporting guidelines'!I32</f>
        <v>0</v>
      </c>
      <c r="N34" s="26">
        <f>'reporting guidelines'!J32</f>
        <v>0</v>
      </c>
      <c r="O34" s="26">
        <f>'reporting guidelines'!K32</f>
        <v>0</v>
      </c>
      <c r="P34" s="26">
        <f>'reporting guidelines'!L32</f>
        <v>0</v>
      </c>
      <c r="Q34" s="26">
        <f>'reporting guidelines'!M32</f>
        <v>0</v>
      </c>
      <c r="R34" s="26">
        <f>'reporting guidelines'!N32</f>
        <v>0</v>
      </c>
      <c r="S34" s="26">
        <f>'reporting guidelines'!O32</f>
        <v>0</v>
      </c>
      <c r="T34" s="26">
        <f>'reporting guidelines'!P32</f>
        <v>0</v>
      </c>
      <c r="U34" s="26">
        <f>'data collection forms'!E30</f>
        <v>0</v>
      </c>
      <c r="V34" s="26">
        <f>'data collection forms'!K30</f>
        <v>0</v>
      </c>
      <c r="W34" s="26">
        <f>'data quality &amp; supervision'!E29</f>
        <v>0</v>
      </c>
      <c r="X34" s="26">
        <f>'data quality &amp; supervision'!F29</f>
        <v>0</v>
      </c>
      <c r="Y34" s="26">
        <f>'data quality &amp; supervision'!G29</f>
        <v>0</v>
      </c>
      <c r="Z34" s="26">
        <f>'data quality &amp; supervision'!H29</f>
        <v>0</v>
      </c>
      <c r="AA34" s="26">
        <f>'data quality &amp; supervision'!I29</f>
        <v>0</v>
      </c>
      <c r="AB34" s="26">
        <f>'data quality &amp; supervision'!J29</f>
        <v>0</v>
      </c>
      <c r="AC34" s="26">
        <f>'data quality &amp; supervision'!K29</f>
        <v>0</v>
      </c>
      <c r="AD34" s="26">
        <f>'data quality &amp; supervision'!L29</f>
        <v>0</v>
      </c>
      <c r="AE34" s="26">
        <f>'data storage &amp; protection'!E29</f>
        <v>0</v>
      </c>
      <c r="AF34" s="26">
        <f>'data storage &amp; protection'!F29</f>
        <v>0</v>
      </c>
      <c r="AG34" s="26">
        <f>'data storage &amp; protection'!G29</f>
        <v>0</v>
      </c>
      <c r="AH34" s="26">
        <f>'data storage &amp; protection'!H29</f>
        <v>0</v>
      </c>
      <c r="AI34" s="26">
        <f>'data storage &amp; protection'!I29</f>
        <v>0</v>
      </c>
      <c r="AJ34" s="26">
        <f>'data storage &amp; protection'!J29</f>
        <v>0</v>
      </c>
      <c r="AK34" s="26">
        <f>'data storage &amp; protection'!K29</f>
        <v>0</v>
      </c>
      <c r="AL34" s="26">
        <f>'data storage &amp; protection'!L29</f>
        <v>0</v>
      </c>
      <c r="AM34" s="26">
        <f>'data storage &amp; protection'!M29</f>
        <v>0</v>
      </c>
      <c r="AN34" s="91"/>
      <c r="AO34" s="26">
        <f t="shared" si="0"/>
        <v>0</v>
      </c>
    </row>
    <row r="35" spans="1:41" s="17" customFormat="1" ht="12.75" x14ac:dyDescent="0.2">
      <c r="A35" s="26">
        <f>'facility identification'!B32</f>
        <v>27</v>
      </c>
      <c r="B35" s="26"/>
      <c r="C35" s="26">
        <f>'m&amp;e structure and function '!E32</f>
        <v>0</v>
      </c>
      <c r="D35" s="26">
        <f>'m&amp;e structure and function '!F32</f>
        <v>0</v>
      </c>
      <c r="E35" s="26">
        <f>'m&amp;e structure and function '!G32</f>
        <v>0</v>
      </c>
      <c r="F35" s="26">
        <f>'m&amp;e structure and function '!H32</f>
        <v>0</v>
      </c>
      <c r="G35" s="26">
        <f>'m&amp;e structure and function '!I32</f>
        <v>0</v>
      </c>
      <c r="H35" s="26">
        <f>'m&amp;e structure and function '!J32</f>
        <v>0</v>
      </c>
      <c r="I35" s="26">
        <f>'reporting guidelines'!E33</f>
        <v>0</v>
      </c>
      <c r="J35" s="26">
        <f>'reporting guidelines'!F33</f>
        <v>0</v>
      </c>
      <c r="K35" s="26">
        <f>'reporting guidelines'!G33</f>
        <v>0</v>
      </c>
      <c r="L35" s="26">
        <f>'reporting guidelines'!H33</f>
        <v>0</v>
      </c>
      <c r="M35" s="26">
        <f>'reporting guidelines'!I33</f>
        <v>0</v>
      </c>
      <c r="N35" s="26">
        <f>'reporting guidelines'!J33</f>
        <v>0</v>
      </c>
      <c r="O35" s="26">
        <f>'reporting guidelines'!K33</f>
        <v>0</v>
      </c>
      <c r="P35" s="26">
        <f>'reporting guidelines'!L33</f>
        <v>0</v>
      </c>
      <c r="Q35" s="26">
        <f>'reporting guidelines'!M33</f>
        <v>0</v>
      </c>
      <c r="R35" s="26">
        <f>'reporting guidelines'!N33</f>
        <v>0</v>
      </c>
      <c r="S35" s="26">
        <f>'reporting guidelines'!O33</f>
        <v>0</v>
      </c>
      <c r="T35" s="26">
        <f>'reporting guidelines'!P33</f>
        <v>0</v>
      </c>
      <c r="U35" s="26">
        <f>'data collection forms'!E31</f>
        <v>0</v>
      </c>
      <c r="V35" s="26">
        <f>'data collection forms'!K31</f>
        <v>0</v>
      </c>
      <c r="W35" s="26">
        <f>'data quality &amp; supervision'!E30</f>
        <v>0</v>
      </c>
      <c r="X35" s="26">
        <f>'data quality &amp; supervision'!F30</f>
        <v>0</v>
      </c>
      <c r="Y35" s="26">
        <f>'data quality &amp; supervision'!G30</f>
        <v>0</v>
      </c>
      <c r="Z35" s="26">
        <f>'data quality &amp; supervision'!H30</f>
        <v>0</v>
      </c>
      <c r="AA35" s="26">
        <f>'data quality &amp; supervision'!I30</f>
        <v>0</v>
      </c>
      <c r="AB35" s="26">
        <f>'data quality &amp; supervision'!J30</f>
        <v>0</v>
      </c>
      <c r="AC35" s="26">
        <f>'data quality &amp; supervision'!K30</f>
        <v>0</v>
      </c>
      <c r="AD35" s="26">
        <f>'data quality &amp; supervision'!L30</f>
        <v>0</v>
      </c>
      <c r="AE35" s="26">
        <f>'data storage &amp; protection'!E30</f>
        <v>0</v>
      </c>
      <c r="AF35" s="26">
        <f>'data storage &amp; protection'!F30</f>
        <v>0</v>
      </c>
      <c r="AG35" s="26">
        <f>'data storage &amp; protection'!G30</f>
        <v>0</v>
      </c>
      <c r="AH35" s="26">
        <f>'data storage &amp; protection'!H30</f>
        <v>0</v>
      </c>
      <c r="AI35" s="26">
        <f>'data storage &amp; protection'!I30</f>
        <v>0</v>
      </c>
      <c r="AJ35" s="26">
        <f>'data storage &amp; protection'!J30</f>
        <v>0</v>
      </c>
      <c r="AK35" s="26">
        <f>'data storage &amp; protection'!K30</f>
        <v>0</v>
      </c>
      <c r="AL35" s="26">
        <f>'data storage &amp; protection'!L30</f>
        <v>0</v>
      </c>
      <c r="AM35" s="26">
        <f>'data storage &amp; protection'!M30</f>
        <v>0</v>
      </c>
      <c r="AN35" s="91"/>
      <c r="AO35" s="26">
        <f t="shared" si="0"/>
        <v>0</v>
      </c>
    </row>
    <row r="36" spans="1:41" s="17" customFormat="1" ht="12.75" x14ac:dyDescent="0.2">
      <c r="A36" s="26">
        <f>'facility identification'!B33</f>
        <v>28</v>
      </c>
      <c r="B36" s="26"/>
      <c r="C36" s="26">
        <f>'m&amp;e structure and function '!E33</f>
        <v>0</v>
      </c>
      <c r="D36" s="26">
        <f>'m&amp;e structure and function '!F33</f>
        <v>0</v>
      </c>
      <c r="E36" s="26">
        <f>'m&amp;e structure and function '!G33</f>
        <v>0</v>
      </c>
      <c r="F36" s="26">
        <f>'m&amp;e structure and function '!H33</f>
        <v>0</v>
      </c>
      <c r="G36" s="26">
        <f>'m&amp;e structure and function '!I33</f>
        <v>0</v>
      </c>
      <c r="H36" s="26">
        <f>'m&amp;e structure and function '!J33</f>
        <v>0</v>
      </c>
      <c r="I36" s="26">
        <f>'reporting guidelines'!E34</f>
        <v>0</v>
      </c>
      <c r="J36" s="26">
        <f>'reporting guidelines'!F34</f>
        <v>0</v>
      </c>
      <c r="K36" s="26">
        <f>'reporting guidelines'!G34</f>
        <v>0</v>
      </c>
      <c r="L36" s="26">
        <f>'reporting guidelines'!H34</f>
        <v>0</v>
      </c>
      <c r="M36" s="26">
        <f>'reporting guidelines'!I34</f>
        <v>0</v>
      </c>
      <c r="N36" s="26">
        <f>'reporting guidelines'!J34</f>
        <v>0</v>
      </c>
      <c r="O36" s="26">
        <f>'reporting guidelines'!K34</f>
        <v>0</v>
      </c>
      <c r="P36" s="26">
        <f>'reporting guidelines'!L34</f>
        <v>0</v>
      </c>
      <c r="Q36" s="26">
        <f>'reporting guidelines'!M34</f>
        <v>0</v>
      </c>
      <c r="R36" s="26">
        <f>'reporting guidelines'!N34</f>
        <v>0</v>
      </c>
      <c r="S36" s="26">
        <f>'reporting guidelines'!O34</f>
        <v>0</v>
      </c>
      <c r="T36" s="26">
        <f>'reporting guidelines'!P34</f>
        <v>0</v>
      </c>
      <c r="U36" s="26">
        <f>'data collection forms'!E32</f>
        <v>0</v>
      </c>
      <c r="V36" s="26">
        <f>'data collection forms'!K32</f>
        <v>0</v>
      </c>
      <c r="W36" s="26">
        <f>'data quality &amp; supervision'!E31</f>
        <v>0</v>
      </c>
      <c r="X36" s="26">
        <f>'data quality &amp; supervision'!F31</f>
        <v>0</v>
      </c>
      <c r="Y36" s="26">
        <f>'data quality &amp; supervision'!G31</f>
        <v>0</v>
      </c>
      <c r="Z36" s="26">
        <f>'data quality &amp; supervision'!H31</f>
        <v>0</v>
      </c>
      <c r="AA36" s="26">
        <f>'data quality &amp; supervision'!I31</f>
        <v>0</v>
      </c>
      <c r="AB36" s="26">
        <f>'data quality &amp; supervision'!J31</f>
        <v>0</v>
      </c>
      <c r="AC36" s="26">
        <f>'data quality &amp; supervision'!K31</f>
        <v>0</v>
      </c>
      <c r="AD36" s="26">
        <f>'data quality &amp; supervision'!L31</f>
        <v>0</v>
      </c>
      <c r="AE36" s="26">
        <f>'data storage &amp; protection'!E31</f>
        <v>0</v>
      </c>
      <c r="AF36" s="26">
        <f>'data storage &amp; protection'!F31</f>
        <v>0</v>
      </c>
      <c r="AG36" s="26">
        <f>'data storage &amp; protection'!G31</f>
        <v>0</v>
      </c>
      <c r="AH36" s="26">
        <f>'data storage &amp; protection'!H31</f>
        <v>0</v>
      </c>
      <c r="AI36" s="26">
        <f>'data storage &amp; protection'!I31</f>
        <v>0</v>
      </c>
      <c r="AJ36" s="26">
        <f>'data storage &amp; protection'!J31</f>
        <v>0</v>
      </c>
      <c r="AK36" s="26">
        <f>'data storage &amp; protection'!K31</f>
        <v>0</v>
      </c>
      <c r="AL36" s="26">
        <f>'data storage &amp; protection'!L31</f>
        <v>0</v>
      </c>
      <c r="AM36" s="26">
        <f>'data storage &amp; protection'!M31</f>
        <v>0</v>
      </c>
      <c r="AN36" s="91"/>
      <c r="AO36" s="26">
        <f t="shared" si="0"/>
        <v>0</v>
      </c>
    </row>
    <row r="37" spans="1:41" s="17" customFormat="1" ht="12.75" x14ac:dyDescent="0.2">
      <c r="A37" s="26">
        <f>'facility identification'!B34</f>
        <v>29</v>
      </c>
      <c r="B37" s="26"/>
      <c r="C37" s="26">
        <f>'m&amp;e structure and function '!E34</f>
        <v>0</v>
      </c>
      <c r="D37" s="26">
        <f>'m&amp;e structure and function '!F34</f>
        <v>0</v>
      </c>
      <c r="E37" s="26">
        <f>'m&amp;e structure and function '!G34</f>
        <v>0</v>
      </c>
      <c r="F37" s="26">
        <f>'m&amp;e structure and function '!H34</f>
        <v>0</v>
      </c>
      <c r="G37" s="26">
        <f>'m&amp;e structure and function '!I34</f>
        <v>0</v>
      </c>
      <c r="H37" s="26">
        <f>'m&amp;e structure and function '!J34</f>
        <v>0</v>
      </c>
      <c r="I37" s="26">
        <f>'reporting guidelines'!E35</f>
        <v>0</v>
      </c>
      <c r="J37" s="26">
        <f>'reporting guidelines'!F35</f>
        <v>0</v>
      </c>
      <c r="K37" s="26">
        <f>'reporting guidelines'!G35</f>
        <v>0</v>
      </c>
      <c r="L37" s="26">
        <f>'reporting guidelines'!H35</f>
        <v>0</v>
      </c>
      <c r="M37" s="26">
        <f>'reporting guidelines'!I35</f>
        <v>0</v>
      </c>
      <c r="N37" s="26">
        <f>'reporting guidelines'!J35</f>
        <v>0</v>
      </c>
      <c r="O37" s="26">
        <f>'reporting guidelines'!K35</f>
        <v>0</v>
      </c>
      <c r="P37" s="26">
        <f>'reporting guidelines'!L35</f>
        <v>0</v>
      </c>
      <c r="Q37" s="26">
        <f>'reporting guidelines'!M35</f>
        <v>0</v>
      </c>
      <c r="R37" s="26">
        <f>'reporting guidelines'!N35</f>
        <v>0</v>
      </c>
      <c r="S37" s="26">
        <f>'reporting guidelines'!O35</f>
        <v>0</v>
      </c>
      <c r="T37" s="26">
        <f>'reporting guidelines'!P35</f>
        <v>0</v>
      </c>
      <c r="U37" s="26">
        <f>'data collection forms'!E33</f>
        <v>0</v>
      </c>
      <c r="V37" s="26">
        <f>'data collection forms'!K33</f>
        <v>0</v>
      </c>
      <c r="W37" s="26">
        <f>'data quality &amp; supervision'!E32</f>
        <v>0</v>
      </c>
      <c r="X37" s="26">
        <f>'data quality &amp; supervision'!F32</f>
        <v>0</v>
      </c>
      <c r="Y37" s="26">
        <f>'data quality &amp; supervision'!G32</f>
        <v>0</v>
      </c>
      <c r="Z37" s="26">
        <f>'data quality &amp; supervision'!H32</f>
        <v>0</v>
      </c>
      <c r="AA37" s="26">
        <f>'data quality &amp; supervision'!I32</f>
        <v>0</v>
      </c>
      <c r="AB37" s="26">
        <f>'data quality &amp; supervision'!J32</f>
        <v>0</v>
      </c>
      <c r="AC37" s="26">
        <f>'data quality &amp; supervision'!K32</f>
        <v>0</v>
      </c>
      <c r="AD37" s="26">
        <f>'data quality &amp; supervision'!L32</f>
        <v>0</v>
      </c>
      <c r="AE37" s="26">
        <f>'data storage &amp; protection'!E32</f>
        <v>0</v>
      </c>
      <c r="AF37" s="26">
        <f>'data storage &amp; protection'!F32</f>
        <v>0</v>
      </c>
      <c r="AG37" s="26">
        <f>'data storage &amp; protection'!G32</f>
        <v>0</v>
      </c>
      <c r="AH37" s="26">
        <f>'data storage &amp; protection'!H32</f>
        <v>0</v>
      </c>
      <c r="AI37" s="26">
        <f>'data storage &amp; protection'!I32</f>
        <v>0</v>
      </c>
      <c r="AJ37" s="26">
        <f>'data storage &amp; protection'!J32</f>
        <v>0</v>
      </c>
      <c r="AK37" s="26">
        <f>'data storage &amp; protection'!K32</f>
        <v>0</v>
      </c>
      <c r="AL37" s="26">
        <f>'data storage &amp; protection'!L32</f>
        <v>0</v>
      </c>
      <c r="AM37" s="26">
        <f>'data storage &amp; protection'!M32</f>
        <v>0</v>
      </c>
      <c r="AN37" s="91"/>
      <c r="AO37" s="26">
        <f t="shared" si="0"/>
        <v>0</v>
      </c>
    </row>
    <row r="38" spans="1:41" s="17" customFormat="1" ht="12.75" x14ac:dyDescent="0.2">
      <c r="A38" s="26">
        <f>'facility identification'!B35</f>
        <v>30</v>
      </c>
      <c r="B38" s="26"/>
      <c r="C38" s="26">
        <f>'m&amp;e structure and function '!E35</f>
        <v>0</v>
      </c>
      <c r="D38" s="26">
        <f>'m&amp;e structure and function '!F35</f>
        <v>0</v>
      </c>
      <c r="E38" s="26">
        <f>'m&amp;e structure and function '!G35</f>
        <v>0</v>
      </c>
      <c r="F38" s="26">
        <f>'m&amp;e structure and function '!H35</f>
        <v>0</v>
      </c>
      <c r="G38" s="26">
        <f>'m&amp;e structure and function '!I35</f>
        <v>0</v>
      </c>
      <c r="H38" s="26">
        <f>'m&amp;e structure and function '!J35</f>
        <v>0</v>
      </c>
      <c r="I38" s="26">
        <f>'reporting guidelines'!E36</f>
        <v>0</v>
      </c>
      <c r="J38" s="26">
        <f>'reporting guidelines'!F36</f>
        <v>0</v>
      </c>
      <c r="K38" s="26">
        <f>'reporting guidelines'!G36</f>
        <v>0</v>
      </c>
      <c r="L38" s="26">
        <f>'reporting guidelines'!H36</f>
        <v>0</v>
      </c>
      <c r="M38" s="26">
        <f>'reporting guidelines'!I36</f>
        <v>0</v>
      </c>
      <c r="N38" s="26">
        <f>'reporting guidelines'!J36</f>
        <v>0</v>
      </c>
      <c r="O38" s="26">
        <f>'reporting guidelines'!K36</f>
        <v>0</v>
      </c>
      <c r="P38" s="26">
        <f>'reporting guidelines'!L36</f>
        <v>0</v>
      </c>
      <c r="Q38" s="26">
        <f>'reporting guidelines'!M36</f>
        <v>0</v>
      </c>
      <c r="R38" s="26">
        <f>'reporting guidelines'!N36</f>
        <v>0</v>
      </c>
      <c r="S38" s="26">
        <f>'reporting guidelines'!O36</f>
        <v>0</v>
      </c>
      <c r="T38" s="26">
        <f>'reporting guidelines'!P36</f>
        <v>0</v>
      </c>
      <c r="U38" s="26">
        <f>'data collection forms'!E34</f>
        <v>0</v>
      </c>
      <c r="V38" s="26">
        <f>'data collection forms'!K34</f>
        <v>0</v>
      </c>
      <c r="W38" s="26">
        <f>'data quality &amp; supervision'!E33</f>
        <v>0</v>
      </c>
      <c r="X38" s="26">
        <f>'data quality &amp; supervision'!F33</f>
        <v>0</v>
      </c>
      <c r="Y38" s="26">
        <f>'data quality &amp; supervision'!G33</f>
        <v>0</v>
      </c>
      <c r="Z38" s="26">
        <f>'data quality &amp; supervision'!H33</f>
        <v>0</v>
      </c>
      <c r="AA38" s="26">
        <f>'data quality &amp; supervision'!I33</f>
        <v>0</v>
      </c>
      <c r="AB38" s="26">
        <f>'data quality &amp; supervision'!J33</f>
        <v>0</v>
      </c>
      <c r="AC38" s="26">
        <f>'data quality &amp; supervision'!K33</f>
        <v>0</v>
      </c>
      <c r="AD38" s="26">
        <f>'data quality &amp; supervision'!L33</f>
        <v>0</v>
      </c>
      <c r="AE38" s="26">
        <f>'data storage &amp; protection'!E33</f>
        <v>0</v>
      </c>
      <c r="AF38" s="26">
        <f>'data storage &amp; protection'!F33</f>
        <v>0</v>
      </c>
      <c r="AG38" s="26">
        <f>'data storage &amp; protection'!G33</f>
        <v>0</v>
      </c>
      <c r="AH38" s="26">
        <f>'data storage &amp; protection'!H33</f>
        <v>0</v>
      </c>
      <c r="AI38" s="26">
        <f>'data storage &amp; protection'!I33</f>
        <v>0</v>
      </c>
      <c r="AJ38" s="26">
        <f>'data storage &amp; protection'!J33</f>
        <v>0</v>
      </c>
      <c r="AK38" s="26">
        <f>'data storage &amp; protection'!K33</f>
        <v>0</v>
      </c>
      <c r="AL38" s="26">
        <f>'data storage &amp; protection'!L33</f>
        <v>0</v>
      </c>
      <c r="AM38" s="26">
        <f>'data storage &amp; protection'!M33</f>
        <v>0</v>
      </c>
      <c r="AN38" s="91"/>
      <c r="AO38" s="26">
        <f>(COUNTIF(C38:AM38,"Yes")*1)+(COUNTIF(C38:AM38,"Mostly")*2)+(COUNTIF(C38:AM38,"Partly")*3)+(COUNTIF(C38:AM38,"Not at all")*4)+(COUNTIF(C38:AM38,"No"))</f>
        <v>0</v>
      </c>
    </row>
    <row r="39" spans="1:41" s="17" customFormat="1" ht="12.75" x14ac:dyDescent="0.2">
      <c r="A39" s="56" t="s">
        <v>74</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91"/>
    </row>
    <row r="40" spans="1:41" s="17" customFormat="1" ht="12.75" x14ac:dyDescent="0.2">
      <c r="A40" s="56" t="s">
        <v>34</v>
      </c>
      <c r="B40" s="57"/>
      <c r="C40" s="57">
        <f>COUNTIF(C9:C38,"Yes")</f>
        <v>0</v>
      </c>
      <c r="D40" s="57">
        <f t="shared" ref="D40:AM40" si="1">COUNTIF(D9:D38,"Yes")</f>
        <v>0</v>
      </c>
      <c r="E40" s="57">
        <f t="shared" si="1"/>
        <v>0</v>
      </c>
      <c r="F40" s="57">
        <f t="shared" si="1"/>
        <v>0</v>
      </c>
      <c r="G40" s="57">
        <f t="shared" si="1"/>
        <v>0</v>
      </c>
      <c r="H40" s="57">
        <f t="shared" si="1"/>
        <v>0</v>
      </c>
      <c r="I40" s="57">
        <f t="shared" si="1"/>
        <v>0</v>
      </c>
      <c r="J40" s="57">
        <f t="shared" si="1"/>
        <v>0</v>
      </c>
      <c r="K40" s="57">
        <f t="shared" si="1"/>
        <v>0</v>
      </c>
      <c r="L40" s="57">
        <f t="shared" si="1"/>
        <v>0</v>
      </c>
      <c r="M40" s="57">
        <f t="shared" si="1"/>
        <v>0</v>
      </c>
      <c r="N40" s="57">
        <f t="shared" si="1"/>
        <v>0</v>
      </c>
      <c r="O40" s="57">
        <f t="shared" si="1"/>
        <v>0</v>
      </c>
      <c r="P40" s="57">
        <f t="shared" si="1"/>
        <v>0</v>
      </c>
      <c r="Q40" s="57">
        <f t="shared" si="1"/>
        <v>0</v>
      </c>
      <c r="R40" s="57">
        <f t="shared" si="1"/>
        <v>0</v>
      </c>
      <c r="S40" s="57">
        <f t="shared" si="1"/>
        <v>0</v>
      </c>
      <c r="T40" s="57">
        <f t="shared" si="1"/>
        <v>0</v>
      </c>
      <c r="U40" s="57">
        <f t="shared" si="1"/>
        <v>0</v>
      </c>
      <c r="V40" s="57">
        <f t="shared" si="1"/>
        <v>0</v>
      </c>
      <c r="W40" s="57">
        <f t="shared" si="1"/>
        <v>0</v>
      </c>
      <c r="X40" s="57">
        <f t="shared" si="1"/>
        <v>0</v>
      </c>
      <c r="Y40" s="57">
        <f t="shared" si="1"/>
        <v>0</v>
      </c>
      <c r="Z40" s="57">
        <f t="shared" si="1"/>
        <v>0</v>
      </c>
      <c r="AA40" s="57">
        <f t="shared" si="1"/>
        <v>0</v>
      </c>
      <c r="AB40" s="57">
        <f t="shared" si="1"/>
        <v>0</v>
      </c>
      <c r="AC40" s="57">
        <f t="shared" si="1"/>
        <v>0</v>
      </c>
      <c r="AD40" s="57">
        <f t="shared" si="1"/>
        <v>0</v>
      </c>
      <c r="AE40" s="57">
        <f t="shared" si="1"/>
        <v>0</v>
      </c>
      <c r="AF40" s="57">
        <f t="shared" si="1"/>
        <v>0</v>
      </c>
      <c r="AG40" s="57">
        <f t="shared" si="1"/>
        <v>0</v>
      </c>
      <c r="AH40" s="57">
        <f t="shared" si="1"/>
        <v>0</v>
      </c>
      <c r="AI40" s="57">
        <f t="shared" si="1"/>
        <v>0</v>
      </c>
      <c r="AJ40" s="57">
        <f t="shared" si="1"/>
        <v>0</v>
      </c>
      <c r="AK40" s="57">
        <f t="shared" si="1"/>
        <v>0</v>
      </c>
      <c r="AL40" s="57">
        <f t="shared" si="1"/>
        <v>0</v>
      </c>
      <c r="AM40" s="57">
        <f t="shared" si="1"/>
        <v>0</v>
      </c>
      <c r="AN40" s="91"/>
    </row>
    <row r="41" spans="1:41" s="17" customFormat="1" ht="12.75" x14ac:dyDescent="0.2">
      <c r="A41" s="56" t="s">
        <v>26</v>
      </c>
      <c r="B41" s="57"/>
      <c r="C41" s="57">
        <f>COUNTIF(C9:C38,"Partly")</f>
        <v>0</v>
      </c>
      <c r="D41" s="57">
        <f t="shared" ref="D41:AM41" si="2">COUNTIF(D9:D38,"Partly")</f>
        <v>0</v>
      </c>
      <c r="E41" s="57">
        <f t="shared" si="2"/>
        <v>0</v>
      </c>
      <c r="F41" s="57">
        <f t="shared" si="2"/>
        <v>0</v>
      </c>
      <c r="G41" s="57">
        <f t="shared" si="2"/>
        <v>0</v>
      </c>
      <c r="H41" s="57">
        <f t="shared" si="2"/>
        <v>0</v>
      </c>
      <c r="I41" s="57">
        <f t="shared" si="2"/>
        <v>0</v>
      </c>
      <c r="J41" s="57">
        <f t="shared" si="2"/>
        <v>0</v>
      </c>
      <c r="K41" s="57">
        <f t="shared" si="2"/>
        <v>0</v>
      </c>
      <c r="L41" s="57">
        <f t="shared" si="2"/>
        <v>0</v>
      </c>
      <c r="M41" s="57">
        <f t="shared" si="2"/>
        <v>0</v>
      </c>
      <c r="N41" s="57">
        <f t="shared" si="2"/>
        <v>0</v>
      </c>
      <c r="O41" s="57">
        <f t="shared" si="2"/>
        <v>0</v>
      </c>
      <c r="P41" s="57">
        <f t="shared" si="2"/>
        <v>0</v>
      </c>
      <c r="Q41" s="57">
        <f t="shared" si="2"/>
        <v>0</v>
      </c>
      <c r="R41" s="57">
        <f t="shared" si="2"/>
        <v>0</v>
      </c>
      <c r="S41" s="57">
        <f t="shared" si="2"/>
        <v>0</v>
      </c>
      <c r="T41" s="57">
        <f t="shared" si="2"/>
        <v>0</v>
      </c>
      <c r="U41" s="57">
        <f t="shared" si="2"/>
        <v>0</v>
      </c>
      <c r="V41" s="57">
        <f t="shared" si="2"/>
        <v>0</v>
      </c>
      <c r="W41" s="57">
        <f t="shared" si="2"/>
        <v>0</v>
      </c>
      <c r="X41" s="57">
        <f t="shared" si="2"/>
        <v>0</v>
      </c>
      <c r="Y41" s="57">
        <f t="shared" si="2"/>
        <v>0</v>
      </c>
      <c r="Z41" s="57">
        <f t="shared" si="2"/>
        <v>0</v>
      </c>
      <c r="AA41" s="57">
        <f t="shared" si="2"/>
        <v>0</v>
      </c>
      <c r="AB41" s="57">
        <f t="shared" si="2"/>
        <v>0</v>
      </c>
      <c r="AC41" s="57">
        <f t="shared" si="2"/>
        <v>0</v>
      </c>
      <c r="AD41" s="57">
        <f t="shared" si="2"/>
        <v>0</v>
      </c>
      <c r="AE41" s="57">
        <f t="shared" si="2"/>
        <v>0</v>
      </c>
      <c r="AF41" s="57">
        <f t="shared" si="2"/>
        <v>0</v>
      </c>
      <c r="AG41" s="57">
        <f t="shared" si="2"/>
        <v>0</v>
      </c>
      <c r="AH41" s="57">
        <f t="shared" si="2"/>
        <v>0</v>
      </c>
      <c r="AI41" s="57">
        <f t="shared" si="2"/>
        <v>0</v>
      </c>
      <c r="AJ41" s="57">
        <f t="shared" si="2"/>
        <v>0</v>
      </c>
      <c r="AK41" s="57">
        <f t="shared" si="2"/>
        <v>0</v>
      </c>
      <c r="AL41" s="57">
        <f t="shared" si="2"/>
        <v>0</v>
      </c>
      <c r="AM41" s="57">
        <f t="shared" si="2"/>
        <v>0</v>
      </c>
      <c r="AN41" s="91"/>
    </row>
    <row r="42" spans="1:41" s="17" customFormat="1" ht="12.75" x14ac:dyDescent="0.2">
      <c r="A42" s="56" t="s">
        <v>28</v>
      </c>
      <c r="B42" s="57"/>
      <c r="C42" s="57">
        <f>COUNTIF(C9:C38,"Not at all")</f>
        <v>0</v>
      </c>
      <c r="D42" s="57">
        <f t="shared" ref="D42:AM42" si="3">COUNTIF(D9:D38,"Not at all")</f>
        <v>0</v>
      </c>
      <c r="E42" s="57">
        <f t="shared" si="3"/>
        <v>0</v>
      </c>
      <c r="F42" s="57">
        <f t="shared" si="3"/>
        <v>0</v>
      </c>
      <c r="G42" s="57">
        <f t="shared" si="3"/>
        <v>0</v>
      </c>
      <c r="H42" s="57">
        <f t="shared" si="3"/>
        <v>0</v>
      </c>
      <c r="I42" s="57">
        <f t="shared" si="3"/>
        <v>0</v>
      </c>
      <c r="J42" s="57">
        <f t="shared" si="3"/>
        <v>0</v>
      </c>
      <c r="K42" s="57">
        <f t="shared" si="3"/>
        <v>0</v>
      </c>
      <c r="L42" s="57">
        <f t="shared" si="3"/>
        <v>0</v>
      </c>
      <c r="M42" s="57">
        <f t="shared" si="3"/>
        <v>0</v>
      </c>
      <c r="N42" s="57">
        <f t="shared" si="3"/>
        <v>0</v>
      </c>
      <c r="O42" s="57">
        <f t="shared" si="3"/>
        <v>0</v>
      </c>
      <c r="P42" s="57">
        <f t="shared" si="3"/>
        <v>0</v>
      </c>
      <c r="Q42" s="57">
        <f t="shared" si="3"/>
        <v>0</v>
      </c>
      <c r="R42" s="57">
        <f t="shared" si="3"/>
        <v>0</v>
      </c>
      <c r="S42" s="57">
        <f t="shared" si="3"/>
        <v>0</v>
      </c>
      <c r="T42" s="57">
        <f t="shared" si="3"/>
        <v>0</v>
      </c>
      <c r="U42" s="57">
        <f t="shared" si="3"/>
        <v>0</v>
      </c>
      <c r="V42" s="57">
        <f t="shared" si="3"/>
        <v>0</v>
      </c>
      <c r="W42" s="57">
        <f t="shared" si="3"/>
        <v>0</v>
      </c>
      <c r="X42" s="57">
        <f t="shared" si="3"/>
        <v>0</v>
      </c>
      <c r="Y42" s="57">
        <f t="shared" si="3"/>
        <v>0</v>
      </c>
      <c r="Z42" s="57">
        <f t="shared" si="3"/>
        <v>0</v>
      </c>
      <c r="AA42" s="57">
        <f t="shared" si="3"/>
        <v>0</v>
      </c>
      <c r="AB42" s="57">
        <f t="shared" si="3"/>
        <v>0</v>
      </c>
      <c r="AC42" s="57">
        <f t="shared" si="3"/>
        <v>0</v>
      </c>
      <c r="AD42" s="57">
        <f t="shared" si="3"/>
        <v>0</v>
      </c>
      <c r="AE42" s="57">
        <f t="shared" si="3"/>
        <v>0</v>
      </c>
      <c r="AF42" s="57">
        <f t="shared" si="3"/>
        <v>0</v>
      </c>
      <c r="AG42" s="57">
        <f t="shared" si="3"/>
        <v>0</v>
      </c>
      <c r="AH42" s="57">
        <f t="shared" si="3"/>
        <v>0</v>
      </c>
      <c r="AI42" s="57">
        <f t="shared" si="3"/>
        <v>0</v>
      </c>
      <c r="AJ42" s="57">
        <f t="shared" si="3"/>
        <v>0</v>
      </c>
      <c r="AK42" s="57">
        <f t="shared" si="3"/>
        <v>0</v>
      </c>
      <c r="AL42" s="57">
        <f t="shared" si="3"/>
        <v>0</v>
      </c>
      <c r="AM42" s="57">
        <f t="shared" si="3"/>
        <v>0</v>
      </c>
      <c r="AN42" s="91"/>
    </row>
    <row r="43" spans="1:41" s="17" customFormat="1" ht="12.75" x14ac:dyDescent="0.2">
      <c r="A43" s="56" t="s">
        <v>75</v>
      </c>
      <c r="B43" s="57"/>
      <c r="C43" s="57">
        <f>COUNTIF(C9:C38,"NA")</f>
        <v>0</v>
      </c>
      <c r="D43" s="57">
        <f t="shared" ref="D43:AM43" si="4">COUNTIF(D9:D38,"NA")</f>
        <v>0</v>
      </c>
      <c r="E43" s="57">
        <f t="shared" si="4"/>
        <v>0</v>
      </c>
      <c r="F43" s="57">
        <f t="shared" si="4"/>
        <v>0</v>
      </c>
      <c r="G43" s="57">
        <f t="shared" si="4"/>
        <v>0</v>
      </c>
      <c r="H43" s="57">
        <f t="shared" si="4"/>
        <v>0</v>
      </c>
      <c r="I43" s="57">
        <f t="shared" si="4"/>
        <v>0</v>
      </c>
      <c r="J43" s="57">
        <f t="shared" si="4"/>
        <v>0</v>
      </c>
      <c r="K43" s="57">
        <f t="shared" si="4"/>
        <v>0</v>
      </c>
      <c r="L43" s="57">
        <f t="shared" si="4"/>
        <v>0</v>
      </c>
      <c r="M43" s="57">
        <f t="shared" si="4"/>
        <v>0</v>
      </c>
      <c r="N43" s="57">
        <f t="shared" si="4"/>
        <v>0</v>
      </c>
      <c r="O43" s="57">
        <f t="shared" si="4"/>
        <v>0</v>
      </c>
      <c r="P43" s="57">
        <f t="shared" si="4"/>
        <v>0</v>
      </c>
      <c r="Q43" s="57">
        <f t="shared" si="4"/>
        <v>0</v>
      </c>
      <c r="R43" s="57">
        <f t="shared" si="4"/>
        <v>0</v>
      </c>
      <c r="S43" s="57">
        <f t="shared" si="4"/>
        <v>0</v>
      </c>
      <c r="T43" s="57">
        <f t="shared" si="4"/>
        <v>0</v>
      </c>
      <c r="U43" s="57">
        <f t="shared" si="4"/>
        <v>0</v>
      </c>
      <c r="V43" s="57">
        <f t="shared" si="4"/>
        <v>0</v>
      </c>
      <c r="W43" s="57">
        <f t="shared" si="4"/>
        <v>0</v>
      </c>
      <c r="X43" s="57">
        <f t="shared" si="4"/>
        <v>0</v>
      </c>
      <c r="Y43" s="57">
        <f t="shared" si="4"/>
        <v>0</v>
      </c>
      <c r="Z43" s="57">
        <f t="shared" si="4"/>
        <v>0</v>
      </c>
      <c r="AA43" s="57">
        <f t="shared" si="4"/>
        <v>0</v>
      </c>
      <c r="AB43" s="57">
        <f t="shared" si="4"/>
        <v>0</v>
      </c>
      <c r="AC43" s="57">
        <f t="shared" si="4"/>
        <v>0</v>
      </c>
      <c r="AD43" s="57">
        <f t="shared" si="4"/>
        <v>0</v>
      </c>
      <c r="AE43" s="57">
        <f t="shared" si="4"/>
        <v>0</v>
      </c>
      <c r="AF43" s="57">
        <f t="shared" si="4"/>
        <v>0</v>
      </c>
      <c r="AG43" s="57">
        <f t="shared" si="4"/>
        <v>0</v>
      </c>
      <c r="AH43" s="57">
        <f t="shared" si="4"/>
        <v>0</v>
      </c>
      <c r="AI43" s="57">
        <f t="shared" si="4"/>
        <v>0</v>
      </c>
      <c r="AJ43" s="57">
        <f t="shared" si="4"/>
        <v>0</v>
      </c>
      <c r="AK43" s="57">
        <f t="shared" si="4"/>
        <v>0</v>
      </c>
      <c r="AL43" s="57">
        <f t="shared" si="4"/>
        <v>0</v>
      </c>
      <c r="AM43" s="57">
        <f t="shared" si="4"/>
        <v>0</v>
      </c>
      <c r="AN43" s="91"/>
    </row>
    <row r="44" spans="1:41" s="17" customFormat="1" ht="12.75" x14ac:dyDescent="0.2">
      <c r="A44" s="56" t="s">
        <v>76</v>
      </c>
      <c r="B44" s="57"/>
      <c r="C44" s="57">
        <f>SUM(C40:C43)</f>
        <v>0</v>
      </c>
      <c r="D44" s="57">
        <f t="shared" ref="D44:AM44" si="5">SUM(D40:D43)</f>
        <v>0</v>
      </c>
      <c r="E44" s="57">
        <f t="shared" si="5"/>
        <v>0</v>
      </c>
      <c r="F44" s="57">
        <f t="shared" si="5"/>
        <v>0</v>
      </c>
      <c r="G44" s="57">
        <f t="shared" si="5"/>
        <v>0</v>
      </c>
      <c r="H44" s="57">
        <f t="shared" si="5"/>
        <v>0</v>
      </c>
      <c r="I44" s="57">
        <f t="shared" si="5"/>
        <v>0</v>
      </c>
      <c r="J44" s="57">
        <f t="shared" si="5"/>
        <v>0</v>
      </c>
      <c r="K44" s="57">
        <f t="shared" si="5"/>
        <v>0</v>
      </c>
      <c r="L44" s="57">
        <f t="shared" si="5"/>
        <v>0</v>
      </c>
      <c r="M44" s="57">
        <f t="shared" si="5"/>
        <v>0</v>
      </c>
      <c r="N44" s="57">
        <f t="shared" si="5"/>
        <v>0</v>
      </c>
      <c r="O44" s="57">
        <f t="shared" si="5"/>
        <v>0</v>
      </c>
      <c r="P44" s="57">
        <f t="shared" si="5"/>
        <v>0</v>
      </c>
      <c r="Q44" s="57">
        <f t="shared" si="5"/>
        <v>0</v>
      </c>
      <c r="R44" s="57">
        <f t="shared" si="5"/>
        <v>0</v>
      </c>
      <c r="S44" s="57">
        <f t="shared" si="5"/>
        <v>0</v>
      </c>
      <c r="T44" s="57">
        <f t="shared" si="5"/>
        <v>0</v>
      </c>
      <c r="U44" s="57">
        <f t="shared" si="5"/>
        <v>0</v>
      </c>
      <c r="V44" s="57">
        <f t="shared" si="5"/>
        <v>0</v>
      </c>
      <c r="W44" s="57">
        <f t="shared" si="5"/>
        <v>0</v>
      </c>
      <c r="X44" s="57">
        <f t="shared" si="5"/>
        <v>0</v>
      </c>
      <c r="Y44" s="57">
        <f t="shared" si="5"/>
        <v>0</v>
      </c>
      <c r="Z44" s="57">
        <f t="shared" si="5"/>
        <v>0</v>
      </c>
      <c r="AA44" s="57">
        <f t="shared" si="5"/>
        <v>0</v>
      </c>
      <c r="AB44" s="57">
        <f t="shared" si="5"/>
        <v>0</v>
      </c>
      <c r="AC44" s="57">
        <f t="shared" si="5"/>
        <v>0</v>
      </c>
      <c r="AD44" s="57">
        <f t="shared" si="5"/>
        <v>0</v>
      </c>
      <c r="AE44" s="57">
        <f t="shared" si="5"/>
        <v>0</v>
      </c>
      <c r="AF44" s="57">
        <f t="shared" si="5"/>
        <v>0</v>
      </c>
      <c r="AG44" s="57">
        <f t="shared" si="5"/>
        <v>0</v>
      </c>
      <c r="AH44" s="57">
        <f t="shared" si="5"/>
        <v>0</v>
      </c>
      <c r="AI44" s="57">
        <f t="shared" si="5"/>
        <v>0</v>
      </c>
      <c r="AJ44" s="57">
        <f t="shared" si="5"/>
        <v>0</v>
      </c>
      <c r="AK44" s="57">
        <f t="shared" si="5"/>
        <v>0</v>
      </c>
      <c r="AL44" s="57">
        <f t="shared" si="5"/>
        <v>0</v>
      </c>
      <c r="AM44" s="57">
        <f t="shared" si="5"/>
        <v>0</v>
      </c>
      <c r="AN44" s="91"/>
    </row>
    <row r="45" spans="1:41" s="17" customFormat="1" ht="12.75" x14ac:dyDescent="0.2">
      <c r="A45" s="56" t="s">
        <v>77</v>
      </c>
      <c r="B45" s="57"/>
      <c r="C45" s="57" t="e">
        <f>C41/C44*100</f>
        <v>#DIV/0!</v>
      </c>
      <c r="D45" s="57" t="e">
        <f t="shared" ref="D45:AM45" si="6">D41/D44*100</f>
        <v>#DIV/0!</v>
      </c>
      <c r="E45" s="57" t="e">
        <f t="shared" si="6"/>
        <v>#DIV/0!</v>
      </c>
      <c r="F45" s="57" t="e">
        <f t="shared" si="6"/>
        <v>#DIV/0!</v>
      </c>
      <c r="G45" s="57" t="e">
        <f t="shared" si="6"/>
        <v>#DIV/0!</v>
      </c>
      <c r="H45" s="57" t="e">
        <f t="shared" si="6"/>
        <v>#DIV/0!</v>
      </c>
      <c r="I45" s="57" t="e">
        <f t="shared" si="6"/>
        <v>#DIV/0!</v>
      </c>
      <c r="J45" s="57" t="e">
        <f t="shared" si="6"/>
        <v>#DIV/0!</v>
      </c>
      <c r="K45" s="57" t="e">
        <f t="shared" si="6"/>
        <v>#DIV/0!</v>
      </c>
      <c r="L45" s="57" t="e">
        <f t="shared" si="6"/>
        <v>#DIV/0!</v>
      </c>
      <c r="M45" s="57" t="e">
        <f t="shared" si="6"/>
        <v>#DIV/0!</v>
      </c>
      <c r="N45" s="57" t="e">
        <f t="shared" si="6"/>
        <v>#DIV/0!</v>
      </c>
      <c r="O45" s="57" t="e">
        <f t="shared" si="6"/>
        <v>#DIV/0!</v>
      </c>
      <c r="P45" s="57" t="e">
        <f t="shared" si="6"/>
        <v>#DIV/0!</v>
      </c>
      <c r="Q45" s="57" t="e">
        <f t="shared" si="6"/>
        <v>#DIV/0!</v>
      </c>
      <c r="R45" s="57" t="e">
        <f t="shared" si="6"/>
        <v>#DIV/0!</v>
      </c>
      <c r="S45" s="57" t="e">
        <f t="shared" si="6"/>
        <v>#DIV/0!</v>
      </c>
      <c r="T45" s="57" t="e">
        <f t="shared" si="6"/>
        <v>#DIV/0!</v>
      </c>
      <c r="U45" s="57" t="e">
        <f t="shared" si="6"/>
        <v>#DIV/0!</v>
      </c>
      <c r="V45" s="57" t="e">
        <f t="shared" si="6"/>
        <v>#DIV/0!</v>
      </c>
      <c r="W45" s="57" t="e">
        <f t="shared" si="6"/>
        <v>#DIV/0!</v>
      </c>
      <c r="X45" s="57" t="e">
        <f t="shared" si="6"/>
        <v>#DIV/0!</v>
      </c>
      <c r="Y45" s="57" t="e">
        <f t="shared" si="6"/>
        <v>#DIV/0!</v>
      </c>
      <c r="Z45" s="57" t="e">
        <f t="shared" si="6"/>
        <v>#DIV/0!</v>
      </c>
      <c r="AA45" s="57" t="e">
        <f t="shared" si="6"/>
        <v>#DIV/0!</v>
      </c>
      <c r="AB45" s="57" t="e">
        <f t="shared" si="6"/>
        <v>#DIV/0!</v>
      </c>
      <c r="AC45" s="57" t="e">
        <f t="shared" si="6"/>
        <v>#DIV/0!</v>
      </c>
      <c r="AD45" s="57" t="e">
        <f t="shared" si="6"/>
        <v>#DIV/0!</v>
      </c>
      <c r="AE45" s="57" t="e">
        <f t="shared" si="6"/>
        <v>#DIV/0!</v>
      </c>
      <c r="AF45" s="57" t="e">
        <f t="shared" si="6"/>
        <v>#DIV/0!</v>
      </c>
      <c r="AG45" s="57" t="e">
        <f t="shared" si="6"/>
        <v>#DIV/0!</v>
      </c>
      <c r="AH45" s="57" t="e">
        <f t="shared" si="6"/>
        <v>#DIV/0!</v>
      </c>
      <c r="AI45" s="57" t="e">
        <f t="shared" si="6"/>
        <v>#DIV/0!</v>
      </c>
      <c r="AJ45" s="57" t="e">
        <f t="shared" si="6"/>
        <v>#DIV/0!</v>
      </c>
      <c r="AK45" s="57" t="e">
        <f t="shared" si="6"/>
        <v>#DIV/0!</v>
      </c>
      <c r="AL45" s="57" t="e">
        <f t="shared" si="6"/>
        <v>#DIV/0!</v>
      </c>
      <c r="AM45" s="57" t="e">
        <f t="shared" si="6"/>
        <v>#DIV/0!</v>
      </c>
      <c r="AN45" s="91"/>
    </row>
    <row r="46" spans="1:41" s="17" customFormat="1" ht="12.75" x14ac:dyDescent="0.2">
      <c r="A46" s="56" t="s">
        <v>78</v>
      </c>
      <c r="B46" s="57"/>
      <c r="C46" s="57" t="e">
        <f>C42/C44*100</f>
        <v>#DIV/0!</v>
      </c>
      <c r="D46" s="57" t="e">
        <f t="shared" ref="D46:AM46" si="7">D42/D44*100</f>
        <v>#DIV/0!</v>
      </c>
      <c r="E46" s="57" t="e">
        <f t="shared" si="7"/>
        <v>#DIV/0!</v>
      </c>
      <c r="F46" s="57" t="e">
        <f t="shared" si="7"/>
        <v>#DIV/0!</v>
      </c>
      <c r="G46" s="57" t="e">
        <f t="shared" si="7"/>
        <v>#DIV/0!</v>
      </c>
      <c r="H46" s="57" t="e">
        <f t="shared" si="7"/>
        <v>#DIV/0!</v>
      </c>
      <c r="I46" s="57" t="e">
        <f t="shared" si="7"/>
        <v>#DIV/0!</v>
      </c>
      <c r="J46" s="57" t="e">
        <f t="shared" si="7"/>
        <v>#DIV/0!</v>
      </c>
      <c r="K46" s="57" t="e">
        <f t="shared" si="7"/>
        <v>#DIV/0!</v>
      </c>
      <c r="L46" s="57" t="e">
        <f t="shared" si="7"/>
        <v>#DIV/0!</v>
      </c>
      <c r="M46" s="57" t="e">
        <f t="shared" si="7"/>
        <v>#DIV/0!</v>
      </c>
      <c r="N46" s="57" t="e">
        <f t="shared" si="7"/>
        <v>#DIV/0!</v>
      </c>
      <c r="O46" s="57" t="e">
        <f t="shared" si="7"/>
        <v>#DIV/0!</v>
      </c>
      <c r="P46" s="57" t="e">
        <f t="shared" si="7"/>
        <v>#DIV/0!</v>
      </c>
      <c r="Q46" s="57" t="e">
        <f t="shared" si="7"/>
        <v>#DIV/0!</v>
      </c>
      <c r="R46" s="57" t="e">
        <f t="shared" si="7"/>
        <v>#DIV/0!</v>
      </c>
      <c r="S46" s="57" t="e">
        <f t="shared" si="7"/>
        <v>#DIV/0!</v>
      </c>
      <c r="T46" s="57" t="e">
        <f t="shared" si="7"/>
        <v>#DIV/0!</v>
      </c>
      <c r="U46" s="57" t="e">
        <f t="shared" si="7"/>
        <v>#DIV/0!</v>
      </c>
      <c r="V46" s="57" t="e">
        <f t="shared" si="7"/>
        <v>#DIV/0!</v>
      </c>
      <c r="W46" s="57" t="e">
        <f t="shared" si="7"/>
        <v>#DIV/0!</v>
      </c>
      <c r="X46" s="57" t="e">
        <f t="shared" si="7"/>
        <v>#DIV/0!</v>
      </c>
      <c r="Y46" s="57" t="e">
        <f t="shared" si="7"/>
        <v>#DIV/0!</v>
      </c>
      <c r="Z46" s="57" t="e">
        <f t="shared" si="7"/>
        <v>#DIV/0!</v>
      </c>
      <c r="AA46" s="57" t="e">
        <f t="shared" si="7"/>
        <v>#DIV/0!</v>
      </c>
      <c r="AB46" s="57" t="e">
        <f t="shared" si="7"/>
        <v>#DIV/0!</v>
      </c>
      <c r="AC46" s="57" t="e">
        <f t="shared" si="7"/>
        <v>#DIV/0!</v>
      </c>
      <c r="AD46" s="57" t="e">
        <f t="shared" si="7"/>
        <v>#DIV/0!</v>
      </c>
      <c r="AE46" s="57" t="e">
        <f t="shared" si="7"/>
        <v>#DIV/0!</v>
      </c>
      <c r="AF46" s="57" t="e">
        <f t="shared" si="7"/>
        <v>#DIV/0!</v>
      </c>
      <c r="AG46" s="57" t="e">
        <f t="shared" si="7"/>
        <v>#DIV/0!</v>
      </c>
      <c r="AH46" s="57" t="e">
        <f t="shared" si="7"/>
        <v>#DIV/0!</v>
      </c>
      <c r="AI46" s="57" t="e">
        <f t="shared" si="7"/>
        <v>#DIV/0!</v>
      </c>
      <c r="AJ46" s="57" t="e">
        <f t="shared" si="7"/>
        <v>#DIV/0!</v>
      </c>
      <c r="AK46" s="57" t="e">
        <f t="shared" si="7"/>
        <v>#DIV/0!</v>
      </c>
      <c r="AL46" s="57" t="e">
        <f t="shared" si="7"/>
        <v>#DIV/0!</v>
      </c>
      <c r="AM46" s="57" t="e">
        <f t="shared" si="7"/>
        <v>#DIV/0!</v>
      </c>
      <c r="AN46" s="91"/>
    </row>
    <row r="47" spans="1:41" s="17" customFormat="1" ht="12.75" x14ac:dyDescent="0.2">
      <c r="A47" s="56" t="s">
        <v>79</v>
      </c>
      <c r="B47" s="57"/>
      <c r="C47" s="57" t="e">
        <f>C43/C44*100</f>
        <v>#DIV/0!</v>
      </c>
      <c r="D47" s="57" t="e">
        <f t="shared" ref="D47:AM47" si="8">D43/D44*100</f>
        <v>#DIV/0!</v>
      </c>
      <c r="E47" s="57" t="e">
        <f t="shared" si="8"/>
        <v>#DIV/0!</v>
      </c>
      <c r="F47" s="57" t="e">
        <f t="shared" si="8"/>
        <v>#DIV/0!</v>
      </c>
      <c r="G47" s="57" t="e">
        <f t="shared" si="8"/>
        <v>#DIV/0!</v>
      </c>
      <c r="H47" s="57" t="e">
        <f t="shared" si="8"/>
        <v>#DIV/0!</v>
      </c>
      <c r="I47" s="57" t="e">
        <f t="shared" si="8"/>
        <v>#DIV/0!</v>
      </c>
      <c r="J47" s="57" t="e">
        <f t="shared" si="8"/>
        <v>#DIV/0!</v>
      </c>
      <c r="K47" s="57" t="e">
        <f t="shared" si="8"/>
        <v>#DIV/0!</v>
      </c>
      <c r="L47" s="57" t="e">
        <f t="shared" si="8"/>
        <v>#DIV/0!</v>
      </c>
      <c r="M47" s="57" t="e">
        <f t="shared" si="8"/>
        <v>#DIV/0!</v>
      </c>
      <c r="N47" s="57" t="e">
        <f t="shared" si="8"/>
        <v>#DIV/0!</v>
      </c>
      <c r="O47" s="57" t="e">
        <f t="shared" si="8"/>
        <v>#DIV/0!</v>
      </c>
      <c r="P47" s="57" t="e">
        <f t="shared" si="8"/>
        <v>#DIV/0!</v>
      </c>
      <c r="Q47" s="57" t="e">
        <f t="shared" si="8"/>
        <v>#DIV/0!</v>
      </c>
      <c r="R47" s="57" t="e">
        <f t="shared" si="8"/>
        <v>#DIV/0!</v>
      </c>
      <c r="S47" s="57" t="e">
        <f t="shared" si="8"/>
        <v>#DIV/0!</v>
      </c>
      <c r="T47" s="57" t="e">
        <f t="shared" si="8"/>
        <v>#DIV/0!</v>
      </c>
      <c r="U47" s="57" t="e">
        <f t="shared" si="8"/>
        <v>#DIV/0!</v>
      </c>
      <c r="V47" s="57" t="e">
        <f t="shared" si="8"/>
        <v>#DIV/0!</v>
      </c>
      <c r="W47" s="57" t="e">
        <f t="shared" si="8"/>
        <v>#DIV/0!</v>
      </c>
      <c r="X47" s="57" t="e">
        <f t="shared" si="8"/>
        <v>#DIV/0!</v>
      </c>
      <c r="Y47" s="57" t="e">
        <f t="shared" si="8"/>
        <v>#DIV/0!</v>
      </c>
      <c r="Z47" s="57" t="e">
        <f t="shared" si="8"/>
        <v>#DIV/0!</v>
      </c>
      <c r="AA47" s="57" t="e">
        <f t="shared" si="8"/>
        <v>#DIV/0!</v>
      </c>
      <c r="AB47" s="57" t="e">
        <f t="shared" si="8"/>
        <v>#DIV/0!</v>
      </c>
      <c r="AC47" s="57" t="e">
        <f t="shared" si="8"/>
        <v>#DIV/0!</v>
      </c>
      <c r="AD47" s="57" t="e">
        <f t="shared" si="8"/>
        <v>#DIV/0!</v>
      </c>
      <c r="AE47" s="57" t="e">
        <f t="shared" si="8"/>
        <v>#DIV/0!</v>
      </c>
      <c r="AF47" s="57" t="e">
        <f t="shared" si="8"/>
        <v>#DIV/0!</v>
      </c>
      <c r="AG47" s="57" t="e">
        <f t="shared" si="8"/>
        <v>#DIV/0!</v>
      </c>
      <c r="AH47" s="57" t="e">
        <f t="shared" si="8"/>
        <v>#DIV/0!</v>
      </c>
      <c r="AI47" s="57" t="e">
        <f t="shared" si="8"/>
        <v>#DIV/0!</v>
      </c>
      <c r="AJ47" s="57" t="e">
        <f t="shared" si="8"/>
        <v>#DIV/0!</v>
      </c>
      <c r="AK47" s="57" t="e">
        <f t="shared" si="8"/>
        <v>#DIV/0!</v>
      </c>
      <c r="AL47" s="57" t="e">
        <f t="shared" si="8"/>
        <v>#DIV/0!</v>
      </c>
      <c r="AM47" s="57" t="e">
        <f t="shared" si="8"/>
        <v>#DIV/0!</v>
      </c>
      <c r="AN47" s="91"/>
    </row>
    <row r="48" spans="1:41" s="17" customFormat="1" ht="12.75" x14ac:dyDescent="0.2"/>
    <row r="49" spans="1:4" s="17" customFormat="1" ht="12.75" x14ac:dyDescent="0.2"/>
    <row r="50" spans="1:4" s="17" customFormat="1" ht="12.75" x14ac:dyDescent="0.2"/>
    <row r="51" spans="1:4" s="17" customFormat="1" ht="12.75" x14ac:dyDescent="0.2">
      <c r="A51" s="51"/>
      <c r="B51" s="52"/>
      <c r="C51" s="51"/>
      <c r="D51" s="51"/>
    </row>
    <row r="52" spans="1:4" s="17" customFormat="1" ht="12.75" x14ac:dyDescent="0.2">
      <c r="A52" s="53" t="s">
        <v>81</v>
      </c>
      <c r="B52" s="53" t="s">
        <v>82</v>
      </c>
      <c r="C52" s="51"/>
      <c r="D52" s="51"/>
    </row>
    <row r="53" spans="1:4" s="17" customFormat="1" ht="12.75" x14ac:dyDescent="0.2">
      <c r="A53" s="26" t="s">
        <v>25</v>
      </c>
      <c r="B53" s="26">
        <v>1</v>
      </c>
      <c r="C53" s="54"/>
      <c r="D53" s="55"/>
    </row>
    <row r="54" spans="1:4" s="17" customFormat="1" ht="12.75" x14ac:dyDescent="0.2">
      <c r="A54" s="26" t="s">
        <v>27</v>
      </c>
      <c r="B54" s="26">
        <v>2</v>
      </c>
      <c r="C54" s="54"/>
      <c r="D54" s="55"/>
    </row>
    <row r="55" spans="1:4" s="17" customFormat="1" ht="12.75" x14ac:dyDescent="0.2">
      <c r="A55" s="26" t="s">
        <v>26</v>
      </c>
      <c r="B55" s="26">
        <v>3</v>
      </c>
      <c r="C55" s="54"/>
      <c r="D55" s="55"/>
    </row>
    <row r="56" spans="1:4" s="17" customFormat="1" ht="12.75" x14ac:dyDescent="0.2">
      <c r="A56" s="26" t="s">
        <v>83</v>
      </c>
      <c r="B56" s="26">
        <v>4</v>
      </c>
      <c r="C56" s="54"/>
      <c r="D56" s="55"/>
    </row>
    <row r="57" spans="1:4" s="17" customFormat="1" ht="12.75" x14ac:dyDescent="0.2">
      <c r="A57" s="26" t="s">
        <v>75</v>
      </c>
      <c r="B57" s="26">
        <v>0</v>
      </c>
      <c r="C57" s="54"/>
      <c r="D57" s="54"/>
    </row>
  </sheetData>
  <mergeCells count="42">
    <mergeCell ref="AN5:AN47"/>
    <mergeCell ref="AO5:AO8"/>
    <mergeCell ref="A5:A8"/>
    <mergeCell ref="B6:B8"/>
    <mergeCell ref="C7:C8"/>
    <mergeCell ref="D7:D8"/>
    <mergeCell ref="E7:E8"/>
    <mergeCell ref="F7:F8"/>
    <mergeCell ref="G7:G8"/>
    <mergeCell ref="AK7:AK8"/>
    <mergeCell ref="AL7:AL8"/>
    <mergeCell ref="AM7:AM8"/>
    <mergeCell ref="W6:AD6"/>
    <mergeCell ref="C5:AM5"/>
    <mergeCell ref="AE6:AM6"/>
    <mergeCell ref="AJ7:AJ8"/>
    <mergeCell ref="AF7:AF8"/>
    <mergeCell ref="AG7:AG8"/>
    <mergeCell ref="AH7:AH8"/>
    <mergeCell ref="AI7:AI8"/>
    <mergeCell ref="T7:T8"/>
    <mergeCell ref="U7:U8"/>
    <mergeCell ref="V7:V8"/>
    <mergeCell ref="AA7:AA8"/>
    <mergeCell ref="AB7:AB8"/>
    <mergeCell ref="AC7:AC8"/>
    <mergeCell ref="AD7:AD8"/>
    <mergeCell ref="AE7:AE8"/>
    <mergeCell ref="U6:V6"/>
    <mergeCell ref="W7:W8"/>
    <mergeCell ref="X7:X8"/>
    <mergeCell ref="Y7:Y8"/>
    <mergeCell ref="Z7:Z8"/>
    <mergeCell ref="C6:H6"/>
    <mergeCell ref="I7:N7"/>
    <mergeCell ref="I6:T6"/>
    <mergeCell ref="O7:O8"/>
    <mergeCell ref="P7:P8"/>
    <mergeCell ref="Q7:Q8"/>
    <mergeCell ref="R7:R8"/>
    <mergeCell ref="S7:S8"/>
    <mergeCell ref="H7:H8"/>
  </mergeCells>
  <conditionalFormatting sqref="C9:C38 D24:J38">
    <cfRule type="containsText" dxfId="335" priority="694" operator="containsText" text="Mostly">
      <formula>NOT(ISERROR(SEARCH("Mostly",C9)))</formula>
    </cfRule>
    <cfRule type="containsText" dxfId="334" priority="695" operator="containsText" text="No">
      <formula>NOT(ISERROR(SEARCH("No",C9)))</formula>
    </cfRule>
    <cfRule type="containsText" dxfId="333" priority="696" operator="containsText" text="Yes">
      <formula>NOT(ISERROR(SEARCH("Yes",C9)))</formula>
    </cfRule>
    <cfRule type="containsText" dxfId="332" priority="697" operator="containsText" text="Not at all">
      <formula>NOT(ISERROR(SEARCH("Not at all",C9)))</formula>
    </cfRule>
    <cfRule type="containsText" dxfId="331" priority="698" operator="containsText" text="Mosty">
      <formula>NOT(ISERROR(SEARCH("Mosty",C9)))</formula>
    </cfRule>
    <cfRule type="containsText" dxfId="330" priority="699" operator="containsText" text="Partly">
      <formula>NOT(ISERROR(SEARCH("Partly",C9)))</formula>
    </cfRule>
    <cfRule type="containsText" dxfId="329" priority="700" operator="containsText" text="Yes">
      <formula>NOT(ISERROR(SEARCH("Yes",C9)))</formula>
    </cfRule>
  </conditionalFormatting>
  <conditionalFormatting sqref="D9:D11">
    <cfRule type="containsText" dxfId="328" priority="687" operator="containsText" text="Mostly">
      <formula>NOT(ISERROR(SEARCH("Mostly",D9)))</formula>
    </cfRule>
    <cfRule type="containsText" dxfId="327" priority="688" operator="containsText" text="No">
      <formula>NOT(ISERROR(SEARCH("No",D9)))</formula>
    </cfRule>
    <cfRule type="containsText" dxfId="326" priority="689" operator="containsText" text="Yes">
      <formula>NOT(ISERROR(SEARCH("Yes",D9)))</formula>
    </cfRule>
    <cfRule type="containsText" dxfId="325" priority="690" operator="containsText" text="Not at all">
      <formula>NOT(ISERROR(SEARCH("Not at all",D9)))</formula>
    </cfRule>
    <cfRule type="containsText" dxfId="324" priority="691" operator="containsText" text="Mosty">
      <formula>NOT(ISERROR(SEARCH("Mosty",D9)))</formula>
    </cfRule>
    <cfRule type="containsText" dxfId="323" priority="692" operator="containsText" text="Partly">
      <formula>NOT(ISERROR(SEARCH("Partly",D9)))</formula>
    </cfRule>
    <cfRule type="containsText" dxfId="322" priority="693" operator="containsText" text="Yes">
      <formula>NOT(ISERROR(SEARCH("Yes",D9)))</formula>
    </cfRule>
  </conditionalFormatting>
  <conditionalFormatting sqref="E9:E11">
    <cfRule type="containsText" dxfId="321" priority="680" operator="containsText" text="Mostly">
      <formula>NOT(ISERROR(SEARCH("Mostly",E9)))</formula>
    </cfRule>
    <cfRule type="containsText" dxfId="320" priority="681" operator="containsText" text="No">
      <formula>NOT(ISERROR(SEARCH("No",E9)))</formula>
    </cfRule>
    <cfRule type="containsText" dxfId="319" priority="682" operator="containsText" text="Yes">
      <formula>NOT(ISERROR(SEARCH("Yes",E9)))</formula>
    </cfRule>
    <cfRule type="containsText" dxfId="318" priority="683" operator="containsText" text="Not at all">
      <formula>NOT(ISERROR(SEARCH("Not at all",E9)))</formula>
    </cfRule>
    <cfRule type="containsText" dxfId="317" priority="684" operator="containsText" text="Mosty">
      <formula>NOT(ISERROR(SEARCH("Mosty",E9)))</formula>
    </cfRule>
    <cfRule type="containsText" dxfId="316" priority="685" operator="containsText" text="Partly">
      <formula>NOT(ISERROR(SEARCH("Partly",E9)))</formula>
    </cfRule>
    <cfRule type="containsText" dxfId="315" priority="686" operator="containsText" text="Yes">
      <formula>NOT(ISERROR(SEARCH("Yes",E9)))</formula>
    </cfRule>
  </conditionalFormatting>
  <conditionalFormatting sqref="F9:F11">
    <cfRule type="containsText" dxfId="314" priority="673" operator="containsText" text="Mostly">
      <formula>NOT(ISERROR(SEARCH("Mostly",F9)))</formula>
    </cfRule>
    <cfRule type="containsText" dxfId="313" priority="674" operator="containsText" text="No">
      <formula>NOT(ISERROR(SEARCH("No",F9)))</formula>
    </cfRule>
    <cfRule type="containsText" dxfId="312" priority="675" operator="containsText" text="Yes">
      <formula>NOT(ISERROR(SEARCH("Yes",F9)))</formula>
    </cfRule>
    <cfRule type="containsText" dxfId="311" priority="676" operator="containsText" text="Not at all">
      <formula>NOT(ISERROR(SEARCH("Not at all",F9)))</formula>
    </cfRule>
    <cfRule type="containsText" dxfId="310" priority="677" operator="containsText" text="Mosty">
      <formula>NOT(ISERROR(SEARCH("Mosty",F9)))</formula>
    </cfRule>
    <cfRule type="containsText" dxfId="309" priority="678" operator="containsText" text="Partly">
      <formula>NOT(ISERROR(SEARCH("Partly",F9)))</formula>
    </cfRule>
    <cfRule type="containsText" dxfId="308" priority="679" operator="containsText" text="Yes">
      <formula>NOT(ISERROR(SEARCH("Yes",F9)))</formula>
    </cfRule>
  </conditionalFormatting>
  <conditionalFormatting sqref="G9:G11">
    <cfRule type="containsText" dxfId="307" priority="666" operator="containsText" text="Mostly">
      <formula>NOT(ISERROR(SEARCH("Mostly",G9)))</formula>
    </cfRule>
    <cfRule type="containsText" dxfId="306" priority="667" operator="containsText" text="No">
      <formula>NOT(ISERROR(SEARCH("No",G9)))</formula>
    </cfRule>
    <cfRule type="containsText" dxfId="305" priority="668" operator="containsText" text="Yes">
      <formula>NOT(ISERROR(SEARCH("Yes",G9)))</formula>
    </cfRule>
    <cfRule type="containsText" dxfId="304" priority="669" operator="containsText" text="Not at all">
      <formula>NOT(ISERROR(SEARCH("Not at all",G9)))</formula>
    </cfRule>
    <cfRule type="containsText" dxfId="303" priority="670" operator="containsText" text="Mosty">
      <formula>NOT(ISERROR(SEARCH("Mosty",G9)))</formula>
    </cfRule>
    <cfRule type="containsText" dxfId="302" priority="671" operator="containsText" text="Partly">
      <formula>NOT(ISERROR(SEARCH("Partly",G9)))</formula>
    </cfRule>
    <cfRule type="containsText" dxfId="301" priority="672" operator="containsText" text="Yes">
      <formula>NOT(ISERROR(SEARCH("Yes",G9)))</formula>
    </cfRule>
  </conditionalFormatting>
  <conditionalFormatting sqref="H9:H11">
    <cfRule type="containsText" dxfId="300" priority="659" operator="containsText" text="Mostly">
      <formula>NOT(ISERROR(SEARCH("Mostly",H9)))</formula>
    </cfRule>
    <cfRule type="containsText" dxfId="299" priority="660" operator="containsText" text="No">
      <formula>NOT(ISERROR(SEARCH("No",H9)))</formula>
    </cfRule>
    <cfRule type="containsText" dxfId="298" priority="661" operator="containsText" text="Yes">
      <formula>NOT(ISERROR(SEARCH("Yes",H9)))</formula>
    </cfRule>
    <cfRule type="containsText" dxfId="297" priority="662" operator="containsText" text="Not at all">
      <formula>NOT(ISERROR(SEARCH("Not at all",H9)))</formula>
    </cfRule>
    <cfRule type="containsText" dxfId="296" priority="663" operator="containsText" text="Mosty">
      <formula>NOT(ISERROR(SEARCH("Mosty",H9)))</formula>
    </cfRule>
    <cfRule type="containsText" dxfId="295" priority="664" operator="containsText" text="Partly">
      <formula>NOT(ISERROR(SEARCH("Partly",H9)))</formula>
    </cfRule>
    <cfRule type="containsText" dxfId="294" priority="665" operator="containsText" text="Yes">
      <formula>NOT(ISERROR(SEARCH("Yes",H9)))</formula>
    </cfRule>
  </conditionalFormatting>
  <conditionalFormatting sqref="I9:I11">
    <cfRule type="containsText" dxfId="293" priority="652" operator="containsText" text="Mostly">
      <formula>NOT(ISERROR(SEARCH("Mostly",I9)))</formula>
    </cfRule>
    <cfRule type="containsText" dxfId="292" priority="653" operator="containsText" text="No">
      <formula>NOT(ISERROR(SEARCH("No",I9)))</formula>
    </cfRule>
    <cfRule type="containsText" dxfId="291" priority="654" operator="containsText" text="Yes">
      <formula>NOT(ISERROR(SEARCH("Yes",I9)))</formula>
    </cfRule>
    <cfRule type="containsText" dxfId="290" priority="655" operator="containsText" text="Not at all">
      <formula>NOT(ISERROR(SEARCH("Not at all",I9)))</formula>
    </cfRule>
    <cfRule type="containsText" dxfId="289" priority="656" operator="containsText" text="Mosty">
      <formula>NOT(ISERROR(SEARCH("Mosty",I9)))</formula>
    </cfRule>
    <cfRule type="containsText" dxfId="288" priority="657" operator="containsText" text="Partly">
      <formula>NOT(ISERROR(SEARCH("Partly",I9)))</formula>
    </cfRule>
    <cfRule type="containsText" dxfId="287" priority="658" operator="containsText" text="Yes">
      <formula>NOT(ISERROR(SEARCH("Yes",I9)))</formula>
    </cfRule>
  </conditionalFormatting>
  <conditionalFormatting sqref="J9:J11">
    <cfRule type="containsText" dxfId="286" priority="645" operator="containsText" text="Mostly">
      <formula>NOT(ISERROR(SEARCH("Mostly",J9)))</formula>
    </cfRule>
    <cfRule type="containsText" dxfId="285" priority="646" operator="containsText" text="No">
      <formula>NOT(ISERROR(SEARCH("No",J9)))</formula>
    </cfRule>
    <cfRule type="containsText" dxfId="284" priority="647" operator="containsText" text="Yes">
      <formula>NOT(ISERROR(SEARCH("Yes",J9)))</formula>
    </cfRule>
    <cfRule type="containsText" dxfId="283" priority="648" operator="containsText" text="Not at all">
      <formula>NOT(ISERROR(SEARCH("Not at all",J9)))</formula>
    </cfRule>
    <cfRule type="containsText" dxfId="282" priority="649" operator="containsText" text="Mosty">
      <formula>NOT(ISERROR(SEARCH("Mosty",J9)))</formula>
    </cfRule>
    <cfRule type="containsText" dxfId="281" priority="650" operator="containsText" text="Partly">
      <formula>NOT(ISERROR(SEARCH("Partly",J9)))</formula>
    </cfRule>
    <cfRule type="containsText" dxfId="280" priority="651" operator="containsText" text="Yes">
      <formula>NOT(ISERROR(SEARCH("Yes",J9)))</formula>
    </cfRule>
  </conditionalFormatting>
  <conditionalFormatting sqref="D13:D16">
    <cfRule type="containsText" dxfId="279" priority="568" operator="containsText" text="Mostly">
      <formula>NOT(ISERROR(SEARCH("Mostly",D13)))</formula>
    </cfRule>
    <cfRule type="containsText" dxfId="278" priority="569" operator="containsText" text="No">
      <formula>NOT(ISERROR(SEARCH("No",D13)))</formula>
    </cfRule>
    <cfRule type="containsText" dxfId="277" priority="570" operator="containsText" text="Yes">
      <formula>NOT(ISERROR(SEARCH("Yes",D13)))</formula>
    </cfRule>
    <cfRule type="containsText" dxfId="276" priority="571" operator="containsText" text="Not at all">
      <formula>NOT(ISERROR(SEARCH("Not at all",D13)))</formula>
    </cfRule>
    <cfRule type="containsText" dxfId="275" priority="572" operator="containsText" text="Mosty">
      <formula>NOT(ISERROR(SEARCH("Mosty",D13)))</formula>
    </cfRule>
    <cfRule type="containsText" dxfId="274" priority="573" operator="containsText" text="Partly">
      <formula>NOT(ISERROR(SEARCH("Partly",D13)))</formula>
    </cfRule>
    <cfRule type="containsText" dxfId="273" priority="574" operator="containsText" text="Yes">
      <formula>NOT(ISERROR(SEARCH("Yes",D13)))</formula>
    </cfRule>
  </conditionalFormatting>
  <conditionalFormatting sqref="D18:D21">
    <cfRule type="containsText" dxfId="272" priority="561" operator="containsText" text="Mostly">
      <formula>NOT(ISERROR(SEARCH("Mostly",D18)))</formula>
    </cfRule>
    <cfRule type="containsText" dxfId="271" priority="562" operator="containsText" text="No">
      <formula>NOT(ISERROR(SEARCH("No",D18)))</formula>
    </cfRule>
    <cfRule type="containsText" dxfId="270" priority="563" operator="containsText" text="Yes">
      <formula>NOT(ISERROR(SEARCH("Yes",D18)))</formula>
    </cfRule>
    <cfRule type="containsText" dxfId="269" priority="564" operator="containsText" text="Not at all">
      <formula>NOT(ISERROR(SEARCH("Not at all",D18)))</formula>
    </cfRule>
    <cfRule type="containsText" dxfId="268" priority="565" operator="containsText" text="Mosty">
      <formula>NOT(ISERROR(SEARCH("Mosty",D18)))</formula>
    </cfRule>
    <cfRule type="containsText" dxfId="267" priority="566" operator="containsText" text="Partly">
      <formula>NOT(ISERROR(SEARCH("Partly",D18)))</formula>
    </cfRule>
    <cfRule type="containsText" dxfId="266" priority="567" operator="containsText" text="Yes">
      <formula>NOT(ISERROR(SEARCH("Yes",D18)))</formula>
    </cfRule>
  </conditionalFormatting>
  <conditionalFormatting sqref="E13:E16">
    <cfRule type="containsText" dxfId="265" priority="554" operator="containsText" text="Mostly">
      <formula>NOT(ISERROR(SEARCH("Mostly",E13)))</formula>
    </cfRule>
    <cfRule type="containsText" dxfId="264" priority="555" operator="containsText" text="No">
      <formula>NOT(ISERROR(SEARCH("No",E13)))</formula>
    </cfRule>
    <cfRule type="containsText" dxfId="263" priority="556" operator="containsText" text="Yes">
      <formula>NOT(ISERROR(SEARCH("Yes",E13)))</formula>
    </cfRule>
    <cfRule type="containsText" dxfId="262" priority="557" operator="containsText" text="Not at all">
      <formula>NOT(ISERROR(SEARCH("Not at all",E13)))</formula>
    </cfRule>
    <cfRule type="containsText" dxfId="261" priority="558" operator="containsText" text="Mosty">
      <formula>NOT(ISERROR(SEARCH("Mosty",E13)))</formula>
    </cfRule>
    <cfRule type="containsText" dxfId="260" priority="559" operator="containsText" text="Partly">
      <formula>NOT(ISERROR(SEARCH("Partly",E13)))</formula>
    </cfRule>
    <cfRule type="containsText" dxfId="259" priority="560" operator="containsText" text="Yes">
      <formula>NOT(ISERROR(SEARCH("Yes",E13)))</formula>
    </cfRule>
  </conditionalFormatting>
  <conditionalFormatting sqref="E18:E21">
    <cfRule type="containsText" dxfId="258" priority="547" operator="containsText" text="Mostly">
      <formula>NOT(ISERROR(SEARCH("Mostly",E18)))</formula>
    </cfRule>
    <cfRule type="containsText" dxfId="257" priority="548" operator="containsText" text="No">
      <formula>NOT(ISERROR(SEARCH("No",E18)))</formula>
    </cfRule>
    <cfRule type="containsText" dxfId="256" priority="549" operator="containsText" text="Yes">
      <formula>NOT(ISERROR(SEARCH("Yes",E18)))</formula>
    </cfRule>
    <cfRule type="containsText" dxfId="255" priority="550" operator="containsText" text="Not at all">
      <formula>NOT(ISERROR(SEARCH("Not at all",E18)))</formula>
    </cfRule>
    <cfRule type="containsText" dxfId="254" priority="551" operator="containsText" text="Mosty">
      <formula>NOT(ISERROR(SEARCH("Mosty",E18)))</formula>
    </cfRule>
    <cfRule type="containsText" dxfId="253" priority="552" operator="containsText" text="Partly">
      <formula>NOT(ISERROR(SEARCH("Partly",E18)))</formula>
    </cfRule>
    <cfRule type="containsText" dxfId="252" priority="553" operator="containsText" text="Yes">
      <formula>NOT(ISERROR(SEARCH("Yes",E18)))</formula>
    </cfRule>
  </conditionalFormatting>
  <conditionalFormatting sqref="F13:F16">
    <cfRule type="containsText" dxfId="251" priority="540" operator="containsText" text="Mostly">
      <formula>NOT(ISERROR(SEARCH("Mostly",F13)))</formula>
    </cfRule>
    <cfRule type="containsText" dxfId="250" priority="541" operator="containsText" text="No">
      <formula>NOT(ISERROR(SEARCH("No",F13)))</formula>
    </cfRule>
    <cfRule type="containsText" dxfId="249" priority="542" operator="containsText" text="Yes">
      <formula>NOT(ISERROR(SEARCH("Yes",F13)))</formula>
    </cfRule>
    <cfRule type="containsText" dxfId="248" priority="543" operator="containsText" text="Not at all">
      <formula>NOT(ISERROR(SEARCH("Not at all",F13)))</formula>
    </cfRule>
    <cfRule type="containsText" dxfId="247" priority="544" operator="containsText" text="Mosty">
      <formula>NOT(ISERROR(SEARCH("Mosty",F13)))</formula>
    </cfRule>
    <cfRule type="containsText" dxfId="246" priority="545" operator="containsText" text="Partly">
      <formula>NOT(ISERROR(SEARCH("Partly",F13)))</formula>
    </cfRule>
    <cfRule type="containsText" dxfId="245" priority="546" operator="containsText" text="Yes">
      <formula>NOT(ISERROR(SEARCH("Yes",F13)))</formula>
    </cfRule>
  </conditionalFormatting>
  <conditionalFormatting sqref="F18:F21">
    <cfRule type="containsText" dxfId="244" priority="533" operator="containsText" text="Mostly">
      <formula>NOT(ISERROR(SEARCH("Mostly",F18)))</formula>
    </cfRule>
    <cfRule type="containsText" dxfId="243" priority="534" operator="containsText" text="No">
      <formula>NOT(ISERROR(SEARCH("No",F18)))</formula>
    </cfRule>
    <cfRule type="containsText" dxfId="242" priority="535" operator="containsText" text="Yes">
      <formula>NOT(ISERROR(SEARCH("Yes",F18)))</formula>
    </cfRule>
    <cfRule type="containsText" dxfId="241" priority="536" operator="containsText" text="Not at all">
      <formula>NOT(ISERROR(SEARCH("Not at all",F18)))</formula>
    </cfRule>
    <cfRule type="containsText" dxfId="240" priority="537" operator="containsText" text="Mosty">
      <formula>NOT(ISERROR(SEARCH("Mosty",F18)))</formula>
    </cfRule>
    <cfRule type="containsText" dxfId="239" priority="538" operator="containsText" text="Partly">
      <formula>NOT(ISERROR(SEARCH("Partly",F18)))</formula>
    </cfRule>
    <cfRule type="containsText" dxfId="238" priority="539" operator="containsText" text="Yes">
      <formula>NOT(ISERROR(SEARCH("Yes",F18)))</formula>
    </cfRule>
  </conditionalFormatting>
  <conditionalFormatting sqref="G13:G16">
    <cfRule type="containsText" dxfId="237" priority="526" operator="containsText" text="Mostly">
      <formula>NOT(ISERROR(SEARCH("Mostly",G13)))</formula>
    </cfRule>
    <cfRule type="containsText" dxfId="236" priority="527" operator="containsText" text="No">
      <formula>NOT(ISERROR(SEARCH("No",G13)))</formula>
    </cfRule>
    <cfRule type="containsText" dxfId="235" priority="528" operator="containsText" text="Yes">
      <formula>NOT(ISERROR(SEARCH("Yes",G13)))</formula>
    </cfRule>
    <cfRule type="containsText" dxfId="234" priority="529" operator="containsText" text="Not at all">
      <formula>NOT(ISERROR(SEARCH("Not at all",G13)))</formula>
    </cfRule>
    <cfRule type="containsText" dxfId="233" priority="530" operator="containsText" text="Mosty">
      <formula>NOT(ISERROR(SEARCH("Mosty",G13)))</formula>
    </cfRule>
    <cfRule type="containsText" dxfId="232" priority="531" operator="containsText" text="Partly">
      <formula>NOT(ISERROR(SEARCH("Partly",G13)))</formula>
    </cfRule>
    <cfRule type="containsText" dxfId="231" priority="532" operator="containsText" text="Yes">
      <formula>NOT(ISERROR(SEARCH("Yes",G13)))</formula>
    </cfRule>
  </conditionalFormatting>
  <conditionalFormatting sqref="G18:G21">
    <cfRule type="containsText" dxfId="230" priority="519" operator="containsText" text="Mostly">
      <formula>NOT(ISERROR(SEARCH("Mostly",G18)))</formula>
    </cfRule>
    <cfRule type="containsText" dxfId="229" priority="520" operator="containsText" text="No">
      <formula>NOT(ISERROR(SEARCH("No",G18)))</formula>
    </cfRule>
    <cfRule type="containsText" dxfId="228" priority="521" operator="containsText" text="Yes">
      <formula>NOT(ISERROR(SEARCH("Yes",G18)))</formula>
    </cfRule>
    <cfRule type="containsText" dxfId="227" priority="522" operator="containsText" text="Not at all">
      <formula>NOT(ISERROR(SEARCH("Not at all",G18)))</formula>
    </cfRule>
    <cfRule type="containsText" dxfId="226" priority="523" operator="containsText" text="Mosty">
      <formula>NOT(ISERROR(SEARCH("Mosty",G18)))</formula>
    </cfRule>
    <cfRule type="containsText" dxfId="225" priority="524" operator="containsText" text="Partly">
      <formula>NOT(ISERROR(SEARCH("Partly",G18)))</formula>
    </cfRule>
    <cfRule type="containsText" dxfId="224" priority="525" operator="containsText" text="Yes">
      <formula>NOT(ISERROR(SEARCH("Yes",G18)))</formula>
    </cfRule>
  </conditionalFormatting>
  <conditionalFormatting sqref="H13:H16">
    <cfRule type="containsText" dxfId="223" priority="512" operator="containsText" text="Mostly">
      <formula>NOT(ISERROR(SEARCH("Mostly",H13)))</formula>
    </cfRule>
    <cfRule type="containsText" dxfId="222" priority="513" operator="containsText" text="No">
      <formula>NOT(ISERROR(SEARCH("No",H13)))</formula>
    </cfRule>
    <cfRule type="containsText" dxfId="221" priority="514" operator="containsText" text="Yes">
      <formula>NOT(ISERROR(SEARCH("Yes",H13)))</formula>
    </cfRule>
    <cfRule type="containsText" dxfId="220" priority="515" operator="containsText" text="Not at all">
      <formula>NOT(ISERROR(SEARCH("Not at all",H13)))</formula>
    </cfRule>
    <cfRule type="containsText" dxfId="219" priority="516" operator="containsText" text="Mosty">
      <formula>NOT(ISERROR(SEARCH("Mosty",H13)))</formula>
    </cfRule>
    <cfRule type="containsText" dxfId="218" priority="517" operator="containsText" text="Partly">
      <formula>NOT(ISERROR(SEARCH("Partly",H13)))</formula>
    </cfRule>
    <cfRule type="containsText" dxfId="217" priority="518" operator="containsText" text="Yes">
      <formula>NOT(ISERROR(SEARCH("Yes",H13)))</formula>
    </cfRule>
  </conditionalFormatting>
  <conditionalFormatting sqref="H18:H21">
    <cfRule type="containsText" dxfId="216" priority="505" operator="containsText" text="Mostly">
      <formula>NOT(ISERROR(SEARCH("Mostly",H18)))</formula>
    </cfRule>
    <cfRule type="containsText" dxfId="215" priority="506" operator="containsText" text="No">
      <formula>NOT(ISERROR(SEARCH("No",H18)))</formula>
    </cfRule>
    <cfRule type="containsText" dxfId="214" priority="507" operator="containsText" text="Yes">
      <formula>NOT(ISERROR(SEARCH("Yes",H18)))</formula>
    </cfRule>
    <cfRule type="containsText" dxfId="213" priority="508" operator="containsText" text="Not at all">
      <formula>NOT(ISERROR(SEARCH("Not at all",H18)))</formula>
    </cfRule>
    <cfRule type="containsText" dxfId="212" priority="509" operator="containsText" text="Mosty">
      <formula>NOT(ISERROR(SEARCH("Mosty",H18)))</formula>
    </cfRule>
    <cfRule type="containsText" dxfId="211" priority="510" operator="containsText" text="Partly">
      <formula>NOT(ISERROR(SEARCH("Partly",H18)))</formula>
    </cfRule>
    <cfRule type="containsText" dxfId="210" priority="511" operator="containsText" text="Yes">
      <formula>NOT(ISERROR(SEARCH("Yes",H18)))</formula>
    </cfRule>
  </conditionalFormatting>
  <conditionalFormatting sqref="I13:I16">
    <cfRule type="containsText" dxfId="209" priority="498" operator="containsText" text="Mostly">
      <formula>NOT(ISERROR(SEARCH("Mostly",I13)))</formula>
    </cfRule>
    <cfRule type="containsText" dxfId="208" priority="499" operator="containsText" text="No">
      <formula>NOT(ISERROR(SEARCH("No",I13)))</formula>
    </cfRule>
    <cfRule type="containsText" dxfId="207" priority="500" operator="containsText" text="Yes">
      <formula>NOT(ISERROR(SEARCH("Yes",I13)))</formula>
    </cfRule>
    <cfRule type="containsText" dxfId="206" priority="501" operator="containsText" text="Not at all">
      <formula>NOT(ISERROR(SEARCH("Not at all",I13)))</formula>
    </cfRule>
    <cfRule type="containsText" dxfId="205" priority="502" operator="containsText" text="Mosty">
      <formula>NOT(ISERROR(SEARCH("Mosty",I13)))</formula>
    </cfRule>
    <cfRule type="containsText" dxfId="204" priority="503" operator="containsText" text="Partly">
      <formula>NOT(ISERROR(SEARCH("Partly",I13)))</formula>
    </cfRule>
    <cfRule type="containsText" dxfId="203" priority="504" operator="containsText" text="Yes">
      <formula>NOT(ISERROR(SEARCH("Yes",I13)))</formula>
    </cfRule>
  </conditionalFormatting>
  <conditionalFormatting sqref="I18:I21">
    <cfRule type="containsText" dxfId="202" priority="491" operator="containsText" text="Mostly">
      <formula>NOT(ISERROR(SEARCH("Mostly",I18)))</formula>
    </cfRule>
    <cfRule type="containsText" dxfId="201" priority="492" operator="containsText" text="No">
      <formula>NOT(ISERROR(SEARCH("No",I18)))</formula>
    </cfRule>
    <cfRule type="containsText" dxfId="200" priority="493" operator="containsText" text="Yes">
      <formula>NOT(ISERROR(SEARCH("Yes",I18)))</formula>
    </cfRule>
    <cfRule type="containsText" dxfId="199" priority="494" operator="containsText" text="Not at all">
      <formula>NOT(ISERROR(SEARCH("Not at all",I18)))</formula>
    </cfRule>
    <cfRule type="containsText" dxfId="198" priority="495" operator="containsText" text="Mosty">
      <formula>NOT(ISERROR(SEARCH("Mosty",I18)))</formula>
    </cfRule>
    <cfRule type="containsText" dxfId="197" priority="496" operator="containsText" text="Partly">
      <formula>NOT(ISERROR(SEARCH("Partly",I18)))</formula>
    </cfRule>
    <cfRule type="containsText" dxfId="196" priority="497" operator="containsText" text="Yes">
      <formula>NOT(ISERROR(SEARCH("Yes",I18)))</formula>
    </cfRule>
  </conditionalFormatting>
  <conditionalFormatting sqref="J13:J16">
    <cfRule type="containsText" dxfId="195" priority="484" operator="containsText" text="Mostly">
      <formula>NOT(ISERROR(SEARCH("Mostly",J13)))</formula>
    </cfRule>
    <cfRule type="containsText" dxfId="194" priority="485" operator="containsText" text="No">
      <formula>NOT(ISERROR(SEARCH("No",J13)))</formula>
    </cfRule>
    <cfRule type="containsText" dxfId="193" priority="486" operator="containsText" text="Yes">
      <formula>NOT(ISERROR(SEARCH("Yes",J13)))</formula>
    </cfRule>
    <cfRule type="containsText" dxfId="192" priority="487" operator="containsText" text="Not at all">
      <formula>NOT(ISERROR(SEARCH("Not at all",J13)))</formula>
    </cfRule>
    <cfRule type="containsText" dxfId="191" priority="488" operator="containsText" text="Mosty">
      <formula>NOT(ISERROR(SEARCH("Mosty",J13)))</formula>
    </cfRule>
    <cfRule type="containsText" dxfId="190" priority="489" operator="containsText" text="Partly">
      <formula>NOT(ISERROR(SEARCH("Partly",J13)))</formula>
    </cfRule>
    <cfRule type="containsText" dxfId="189" priority="490" operator="containsText" text="Yes">
      <formula>NOT(ISERROR(SEARCH("Yes",J13)))</formula>
    </cfRule>
  </conditionalFormatting>
  <conditionalFormatting sqref="J18:J21">
    <cfRule type="containsText" dxfId="188" priority="477" operator="containsText" text="Mostly">
      <formula>NOT(ISERROR(SEARCH("Mostly",J18)))</formula>
    </cfRule>
    <cfRule type="containsText" dxfId="187" priority="478" operator="containsText" text="No">
      <formula>NOT(ISERROR(SEARCH("No",J18)))</formula>
    </cfRule>
    <cfRule type="containsText" dxfId="186" priority="479" operator="containsText" text="Yes">
      <formula>NOT(ISERROR(SEARCH("Yes",J18)))</formula>
    </cfRule>
    <cfRule type="containsText" dxfId="185" priority="480" operator="containsText" text="Not at all">
      <formula>NOT(ISERROR(SEARCH("Not at all",J18)))</formula>
    </cfRule>
    <cfRule type="containsText" dxfId="184" priority="481" operator="containsText" text="Mosty">
      <formula>NOT(ISERROR(SEARCH("Mosty",J18)))</formula>
    </cfRule>
    <cfRule type="containsText" dxfId="183" priority="482" operator="containsText" text="Partly">
      <formula>NOT(ISERROR(SEARCH("Partly",J18)))</formula>
    </cfRule>
    <cfRule type="containsText" dxfId="182" priority="483" operator="containsText" text="Yes">
      <formula>NOT(ISERROR(SEARCH("Yes",J18)))</formula>
    </cfRule>
  </conditionalFormatting>
  <conditionalFormatting sqref="K9:K38 S9:S38 AA9:AA38 AI9:AI38">
    <cfRule type="containsText" dxfId="181" priority="176" operator="containsText" text="Mostly">
      <formula>NOT(ISERROR(SEARCH("Mostly",K9)))</formula>
    </cfRule>
    <cfRule type="containsText" dxfId="180" priority="177" operator="containsText" text="No">
      <formula>NOT(ISERROR(SEARCH("No",K9)))</formula>
    </cfRule>
    <cfRule type="containsText" dxfId="179" priority="178" operator="containsText" text="Yes">
      <formula>NOT(ISERROR(SEARCH("Yes",K9)))</formula>
    </cfRule>
    <cfRule type="containsText" dxfId="178" priority="179" operator="containsText" text="Not at all">
      <formula>NOT(ISERROR(SEARCH("Not at all",K9)))</formula>
    </cfRule>
    <cfRule type="containsText" dxfId="177" priority="180" operator="containsText" text="Mosty">
      <formula>NOT(ISERROR(SEARCH("Mosty",K9)))</formula>
    </cfRule>
    <cfRule type="containsText" dxfId="176" priority="181" operator="containsText" text="Partly">
      <formula>NOT(ISERROR(SEARCH("Partly",K9)))</formula>
    </cfRule>
    <cfRule type="containsText" dxfId="175" priority="182" operator="containsText" text="Yes">
      <formula>NOT(ISERROR(SEARCH("Yes",K9)))</formula>
    </cfRule>
  </conditionalFormatting>
  <conditionalFormatting sqref="L9:L11 L20:L22 T9:T11 T20:T22 AB9:AB11 AB20:AB22 AJ9:AJ11 AJ20:AJ22">
    <cfRule type="containsText" dxfId="174" priority="169" operator="containsText" text="Mostly">
      <formula>NOT(ISERROR(SEARCH("Mostly",L9)))</formula>
    </cfRule>
    <cfRule type="containsText" dxfId="173" priority="170" operator="containsText" text="No">
      <formula>NOT(ISERROR(SEARCH("No",L9)))</formula>
    </cfRule>
    <cfRule type="containsText" dxfId="172" priority="171" operator="containsText" text="Yes">
      <formula>NOT(ISERROR(SEARCH("Yes",L9)))</formula>
    </cfRule>
    <cfRule type="containsText" dxfId="171" priority="172" operator="containsText" text="Not at all">
      <formula>NOT(ISERROR(SEARCH("Not at all",L9)))</formula>
    </cfRule>
    <cfRule type="containsText" dxfId="170" priority="173" operator="containsText" text="Mosty">
      <formula>NOT(ISERROR(SEARCH("Mosty",L9)))</formula>
    </cfRule>
    <cfRule type="containsText" dxfId="169" priority="174" operator="containsText" text="Partly">
      <formula>NOT(ISERROR(SEARCH("Partly",L9)))</formula>
    </cfRule>
    <cfRule type="containsText" dxfId="168" priority="175" operator="containsText" text="Yes">
      <formula>NOT(ISERROR(SEARCH("Yes",L9)))</formula>
    </cfRule>
  </conditionalFormatting>
  <conditionalFormatting sqref="M9:M11 M20:M22 U9:U11 U20:U22 AC9:AC11 AC20:AC22 AK9:AK11 AK20:AK22">
    <cfRule type="containsText" dxfId="167" priority="162" operator="containsText" text="Mostly">
      <formula>NOT(ISERROR(SEARCH("Mostly",M9)))</formula>
    </cfRule>
    <cfRule type="containsText" dxfId="166" priority="163" operator="containsText" text="No">
      <formula>NOT(ISERROR(SEARCH("No",M9)))</formula>
    </cfRule>
    <cfRule type="containsText" dxfId="165" priority="164" operator="containsText" text="Yes">
      <formula>NOT(ISERROR(SEARCH("Yes",M9)))</formula>
    </cfRule>
    <cfRule type="containsText" dxfId="164" priority="165" operator="containsText" text="Not at all">
      <formula>NOT(ISERROR(SEARCH("Not at all",M9)))</formula>
    </cfRule>
    <cfRule type="containsText" dxfId="163" priority="166" operator="containsText" text="Mosty">
      <formula>NOT(ISERROR(SEARCH("Mosty",M9)))</formula>
    </cfRule>
    <cfRule type="containsText" dxfId="162" priority="167" operator="containsText" text="Partly">
      <formula>NOT(ISERROR(SEARCH("Partly",M9)))</formula>
    </cfRule>
    <cfRule type="containsText" dxfId="161" priority="168" operator="containsText" text="Yes">
      <formula>NOT(ISERROR(SEARCH("Yes",M9)))</formula>
    </cfRule>
  </conditionalFormatting>
  <conditionalFormatting sqref="N9:N11 N20:N22 V9:V11 V20:V22 AD9:AD11 AD20:AD22 AL9:AL11 AL20:AL22">
    <cfRule type="containsText" dxfId="160" priority="155" operator="containsText" text="Mostly">
      <formula>NOT(ISERROR(SEARCH("Mostly",N9)))</formula>
    </cfRule>
    <cfRule type="containsText" dxfId="159" priority="156" operator="containsText" text="No">
      <formula>NOT(ISERROR(SEARCH("No",N9)))</formula>
    </cfRule>
    <cfRule type="containsText" dxfId="158" priority="157" operator="containsText" text="Yes">
      <formula>NOT(ISERROR(SEARCH("Yes",N9)))</formula>
    </cfRule>
    <cfRule type="containsText" dxfId="157" priority="158" operator="containsText" text="Not at all">
      <formula>NOT(ISERROR(SEARCH("Not at all",N9)))</formula>
    </cfRule>
    <cfRule type="containsText" dxfId="156" priority="159" operator="containsText" text="Mosty">
      <formula>NOT(ISERROR(SEARCH("Mosty",N9)))</formula>
    </cfRule>
    <cfRule type="containsText" dxfId="155" priority="160" operator="containsText" text="Partly">
      <formula>NOT(ISERROR(SEARCH("Partly",N9)))</formula>
    </cfRule>
    <cfRule type="containsText" dxfId="154" priority="161" operator="containsText" text="Yes">
      <formula>NOT(ISERROR(SEARCH("Yes",N9)))</formula>
    </cfRule>
  </conditionalFormatting>
  <conditionalFormatting sqref="D22:D23">
    <cfRule type="containsText" dxfId="153" priority="330" operator="containsText" text="Mostly">
      <formula>NOT(ISERROR(SEARCH("Mostly",D22)))</formula>
    </cfRule>
    <cfRule type="containsText" dxfId="152" priority="331" operator="containsText" text="No">
      <formula>NOT(ISERROR(SEARCH("No",D22)))</formula>
    </cfRule>
    <cfRule type="containsText" dxfId="151" priority="332" operator="containsText" text="Yes">
      <formula>NOT(ISERROR(SEARCH("Yes",D22)))</formula>
    </cfRule>
    <cfRule type="containsText" dxfId="150" priority="333" operator="containsText" text="Not at all">
      <formula>NOT(ISERROR(SEARCH("Not at all",D22)))</formula>
    </cfRule>
    <cfRule type="containsText" dxfId="149" priority="334" operator="containsText" text="Mosty">
      <formula>NOT(ISERROR(SEARCH("Mosty",D22)))</formula>
    </cfRule>
    <cfRule type="containsText" dxfId="148" priority="335" operator="containsText" text="Partly">
      <formula>NOT(ISERROR(SEARCH("Partly",D22)))</formula>
    </cfRule>
    <cfRule type="containsText" dxfId="147" priority="336" operator="containsText" text="Yes">
      <formula>NOT(ISERROR(SEARCH("Yes",D22)))</formula>
    </cfRule>
  </conditionalFormatting>
  <conditionalFormatting sqref="E22:E23">
    <cfRule type="containsText" dxfId="146" priority="323" operator="containsText" text="Mostly">
      <formula>NOT(ISERROR(SEARCH("Mostly",E22)))</formula>
    </cfRule>
    <cfRule type="containsText" dxfId="145" priority="324" operator="containsText" text="No">
      <formula>NOT(ISERROR(SEARCH("No",E22)))</formula>
    </cfRule>
    <cfRule type="containsText" dxfId="144" priority="325" operator="containsText" text="Yes">
      <formula>NOT(ISERROR(SEARCH("Yes",E22)))</formula>
    </cfRule>
    <cfRule type="containsText" dxfId="143" priority="326" operator="containsText" text="Not at all">
      <formula>NOT(ISERROR(SEARCH("Not at all",E22)))</formula>
    </cfRule>
    <cfRule type="containsText" dxfId="142" priority="327" operator="containsText" text="Mosty">
      <formula>NOT(ISERROR(SEARCH("Mosty",E22)))</formula>
    </cfRule>
    <cfRule type="containsText" dxfId="141" priority="328" operator="containsText" text="Partly">
      <formula>NOT(ISERROR(SEARCH("Partly",E22)))</formula>
    </cfRule>
    <cfRule type="containsText" dxfId="140" priority="329" operator="containsText" text="Yes">
      <formula>NOT(ISERROR(SEARCH("Yes",E22)))</formula>
    </cfRule>
  </conditionalFormatting>
  <conditionalFormatting sqref="F22:I23">
    <cfRule type="containsText" dxfId="139" priority="316" operator="containsText" text="Mostly">
      <formula>NOT(ISERROR(SEARCH("Mostly",F22)))</formula>
    </cfRule>
    <cfRule type="containsText" dxfId="138" priority="317" operator="containsText" text="No">
      <formula>NOT(ISERROR(SEARCH("No",F22)))</formula>
    </cfRule>
    <cfRule type="containsText" dxfId="137" priority="318" operator="containsText" text="Yes">
      <formula>NOT(ISERROR(SEARCH("Yes",F22)))</formula>
    </cfRule>
    <cfRule type="containsText" dxfId="136" priority="319" operator="containsText" text="Not at all">
      <formula>NOT(ISERROR(SEARCH("Not at all",F22)))</formula>
    </cfRule>
    <cfRule type="containsText" dxfId="135" priority="320" operator="containsText" text="Mosty">
      <formula>NOT(ISERROR(SEARCH("Mosty",F22)))</formula>
    </cfRule>
    <cfRule type="containsText" dxfId="134" priority="321" operator="containsText" text="Partly">
      <formula>NOT(ISERROR(SEARCH("Partly",F22)))</formula>
    </cfRule>
    <cfRule type="containsText" dxfId="133" priority="322" operator="containsText" text="Yes">
      <formula>NOT(ISERROR(SEARCH("Yes",F22)))</formula>
    </cfRule>
  </conditionalFormatting>
  <conditionalFormatting sqref="J22:J23">
    <cfRule type="containsText" dxfId="132" priority="309" operator="containsText" text="Mostly">
      <formula>NOT(ISERROR(SEARCH("Mostly",J22)))</formula>
    </cfRule>
    <cfRule type="containsText" dxfId="131" priority="310" operator="containsText" text="No">
      <formula>NOT(ISERROR(SEARCH("No",J22)))</formula>
    </cfRule>
    <cfRule type="containsText" dxfId="130" priority="311" operator="containsText" text="Yes">
      <formula>NOT(ISERROR(SEARCH("Yes",J22)))</formula>
    </cfRule>
    <cfRule type="containsText" dxfId="129" priority="312" operator="containsText" text="Not at all">
      <formula>NOT(ISERROR(SEARCH("Not at all",J22)))</formula>
    </cfRule>
    <cfRule type="containsText" dxfId="128" priority="313" operator="containsText" text="Mosty">
      <formula>NOT(ISERROR(SEARCH("Mosty",J22)))</formula>
    </cfRule>
    <cfRule type="containsText" dxfId="127" priority="314" operator="containsText" text="Partly">
      <formula>NOT(ISERROR(SEARCH("Partly",J22)))</formula>
    </cfRule>
    <cfRule type="containsText" dxfId="126" priority="315" operator="containsText" text="Yes">
      <formula>NOT(ISERROR(SEARCH("Yes",J22)))</formula>
    </cfRule>
  </conditionalFormatting>
  <conditionalFormatting sqref="L13:L16 T13:T16 AB13:AB16 AJ13:AJ16 L24:L38 T24:T38 AB24:AB38 AJ24:AJ38">
    <cfRule type="containsText" dxfId="125" priority="120" operator="containsText" text="Mostly">
      <formula>NOT(ISERROR(SEARCH("Mostly",L13)))</formula>
    </cfRule>
    <cfRule type="containsText" dxfId="124" priority="121" operator="containsText" text="No">
      <formula>NOT(ISERROR(SEARCH("No",L13)))</formula>
    </cfRule>
    <cfRule type="containsText" dxfId="123" priority="122" operator="containsText" text="Yes">
      <formula>NOT(ISERROR(SEARCH("Yes",L13)))</formula>
    </cfRule>
    <cfRule type="containsText" dxfId="122" priority="123" operator="containsText" text="Not at all">
      <formula>NOT(ISERROR(SEARCH("Not at all",L13)))</formula>
    </cfRule>
    <cfRule type="containsText" dxfId="121" priority="124" operator="containsText" text="Mosty">
      <formula>NOT(ISERROR(SEARCH("Mosty",L13)))</formula>
    </cfRule>
    <cfRule type="containsText" dxfId="120" priority="125" operator="containsText" text="Partly">
      <formula>NOT(ISERROR(SEARCH("Partly",L13)))</formula>
    </cfRule>
    <cfRule type="containsText" dxfId="119" priority="126" operator="containsText" text="Yes">
      <formula>NOT(ISERROR(SEARCH("Yes",L13)))</formula>
    </cfRule>
  </conditionalFormatting>
  <conditionalFormatting sqref="P13:P16 X13:X16 AF13:AF16 P24:P38 X24:X38 AF24:AF38">
    <cfRule type="containsText" dxfId="118" priority="64" operator="containsText" text="Mostly">
      <formula>NOT(ISERROR(SEARCH("Mostly",P13)))</formula>
    </cfRule>
    <cfRule type="containsText" dxfId="117" priority="65" operator="containsText" text="No">
      <formula>NOT(ISERROR(SEARCH("No",P13)))</formula>
    </cfRule>
    <cfRule type="containsText" dxfId="116" priority="66" operator="containsText" text="Yes">
      <formula>NOT(ISERROR(SEARCH("Yes",P13)))</formula>
    </cfRule>
    <cfRule type="containsText" dxfId="115" priority="67" operator="containsText" text="Not at all">
      <formula>NOT(ISERROR(SEARCH("Not at all",P13)))</formula>
    </cfRule>
    <cfRule type="containsText" dxfId="114" priority="68" operator="containsText" text="Mosty">
      <formula>NOT(ISERROR(SEARCH("Mosty",P13)))</formula>
    </cfRule>
    <cfRule type="containsText" dxfId="113" priority="69" operator="containsText" text="Partly">
      <formula>NOT(ISERROR(SEARCH("Partly",P13)))</formula>
    </cfRule>
    <cfRule type="containsText" dxfId="112" priority="70" operator="containsText" text="Yes">
      <formula>NOT(ISERROR(SEARCH("Yes",P13)))</formula>
    </cfRule>
  </conditionalFormatting>
  <conditionalFormatting sqref="P18:P19 X18:X19 AF18:AF19">
    <cfRule type="containsText" dxfId="111" priority="57" operator="containsText" text="Mostly">
      <formula>NOT(ISERROR(SEARCH("Mostly",P18)))</formula>
    </cfRule>
    <cfRule type="containsText" dxfId="110" priority="58" operator="containsText" text="No">
      <formula>NOT(ISERROR(SEARCH("No",P18)))</formula>
    </cfRule>
    <cfRule type="containsText" dxfId="109" priority="59" operator="containsText" text="Yes">
      <formula>NOT(ISERROR(SEARCH("Yes",P18)))</formula>
    </cfRule>
    <cfRule type="containsText" dxfId="108" priority="60" operator="containsText" text="Not at all">
      <formula>NOT(ISERROR(SEARCH("Not at all",P18)))</formula>
    </cfRule>
    <cfRule type="containsText" dxfId="107" priority="61" operator="containsText" text="Mosty">
      <formula>NOT(ISERROR(SEARCH("Mosty",P18)))</formula>
    </cfRule>
    <cfRule type="containsText" dxfId="106" priority="62" operator="containsText" text="Partly">
      <formula>NOT(ISERROR(SEARCH("Partly",P18)))</formula>
    </cfRule>
    <cfRule type="containsText" dxfId="105" priority="63" operator="containsText" text="Yes">
      <formula>NOT(ISERROR(SEARCH("Yes",P18)))</formula>
    </cfRule>
  </conditionalFormatting>
  <conditionalFormatting sqref="Q13:Q16 Y13:Y16 AG13:AG16 Q24:Q38 Y24:Y38 AG24:AG38">
    <cfRule type="containsText" dxfId="104" priority="50" operator="containsText" text="Mostly">
      <formula>NOT(ISERROR(SEARCH("Mostly",Q13)))</formula>
    </cfRule>
    <cfRule type="containsText" dxfId="103" priority="51" operator="containsText" text="No">
      <formula>NOT(ISERROR(SEARCH("No",Q13)))</formula>
    </cfRule>
    <cfRule type="containsText" dxfId="102" priority="52" operator="containsText" text="Yes">
      <formula>NOT(ISERROR(SEARCH("Yes",Q13)))</formula>
    </cfRule>
    <cfRule type="containsText" dxfId="101" priority="53" operator="containsText" text="Not at all">
      <formula>NOT(ISERROR(SEARCH("Not at all",Q13)))</formula>
    </cfRule>
    <cfRule type="containsText" dxfId="100" priority="54" operator="containsText" text="Mosty">
      <formula>NOT(ISERROR(SEARCH("Mosty",Q13)))</formula>
    </cfRule>
    <cfRule type="containsText" dxfId="99" priority="55" operator="containsText" text="Partly">
      <formula>NOT(ISERROR(SEARCH("Partly",Q13)))</formula>
    </cfRule>
    <cfRule type="containsText" dxfId="98" priority="56" operator="containsText" text="Yes">
      <formula>NOT(ISERROR(SEARCH("Yes",Q13)))</formula>
    </cfRule>
  </conditionalFormatting>
  <conditionalFormatting sqref="Q18:Q19 Y18:Y19 AG18:AG19">
    <cfRule type="containsText" dxfId="97" priority="43" operator="containsText" text="Mostly">
      <formula>NOT(ISERROR(SEARCH("Mostly",Q18)))</formula>
    </cfRule>
    <cfRule type="containsText" dxfId="96" priority="44" operator="containsText" text="No">
      <formula>NOT(ISERROR(SEARCH("No",Q18)))</formula>
    </cfRule>
    <cfRule type="containsText" dxfId="95" priority="45" operator="containsText" text="Yes">
      <formula>NOT(ISERROR(SEARCH("Yes",Q18)))</formula>
    </cfRule>
    <cfRule type="containsText" dxfId="94" priority="46" operator="containsText" text="Not at all">
      <formula>NOT(ISERROR(SEARCH("Not at all",Q18)))</formula>
    </cfRule>
    <cfRule type="containsText" dxfId="93" priority="47" operator="containsText" text="Mosty">
      <formula>NOT(ISERROR(SEARCH("Mosty",Q18)))</formula>
    </cfRule>
    <cfRule type="containsText" dxfId="92" priority="48" operator="containsText" text="Partly">
      <formula>NOT(ISERROR(SEARCH("Partly",Q18)))</formula>
    </cfRule>
    <cfRule type="containsText" dxfId="91" priority="49" operator="containsText" text="Yes">
      <formula>NOT(ISERROR(SEARCH("Yes",Q18)))</formula>
    </cfRule>
  </conditionalFormatting>
  <conditionalFormatting sqref="R13:R16 Z13:Z16 AH13:AH16 R24:R38 Z24:Z38 AH24:AH38">
    <cfRule type="containsText" dxfId="90" priority="36" operator="containsText" text="Mostly">
      <formula>NOT(ISERROR(SEARCH("Mostly",R13)))</formula>
    </cfRule>
    <cfRule type="containsText" dxfId="89" priority="37" operator="containsText" text="No">
      <formula>NOT(ISERROR(SEARCH("No",R13)))</formula>
    </cfRule>
    <cfRule type="containsText" dxfId="88" priority="38" operator="containsText" text="Yes">
      <formula>NOT(ISERROR(SEARCH("Yes",R13)))</formula>
    </cfRule>
    <cfRule type="containsText" dxfId="87" priority="39" operator="containsText" text="Not at all">
      <formula>NOT(ISERROR(SEARCH("Not at all",R13)))</formula>
    </cfRule>
    <cfRule type="containsText" dxfId="86" priority="40" operator="containsText" text="Mosty">
      <formula>NOT(ISERROR(SEARCH("Mosty",R13)))</formula>
    </cfRule>
    <cfRule type="containsText" dxfId="85" priority="41" operator="containsText" text="Partly">
      <formula>NOT(ISERROR(SEARCH("Partly",R13)))</formula>
    </cfRule>
    <cfRule type="containsText" dxfId="84" priority="42" operator="containsText" text="Yes">
      <formula>NOT(ISERROR(SEARCH("Yes",R13)))</formula>
    </cfRule>
  </conditionalFormatting>
  <conditionalFormatting sqref="R18:R19 Z18:Z19 AH18:AH19">
    <cfRule type="containsText" dxfId="83" priority="29" operator="containsText" text="Mostly">
      <formula>NOT(ISERROR(SEARCH("Mostly",R18)))</formula>
    </cfRule>
    <cfRule type="containsText" dxfId="82" priority="30" operator="containsText" text="No">
      <formula>NOT(ISERROR(SEARCH("No",R18)))</formula>
    </cfRule>
    <cfRule type="containsText" dxfId="81" priority="31" operator="containsText" text="Yes">
      <formula>NOT(ISERROR(SEARCH("Yes",R18)))</formula>
    </cfRule>
    <cfRule type="containsText" dxfId="80" priority="32" operator="containsText" text="Not at all">
      <formula>NOT(ISERROR(SEARCH("Not at all",R18)))</formula>
    </cfRule>
    <cfRule type="containsText" dxfId="79" priority="33" operator="containsText" text="Mosty">
      <formula>NOT(ISERROR(SEARCH("Mosty",R18)))</formula>
    </cfRule>
    <cfRule type="containsText" dxfId="78" priority="34" operator="containsText" text="Partly">
      <formula>NOT(ISERROR(SEARCH("Partly",R18)))</formula>
    </cfRule>
    <cfRule type="containsText" dxfId="77" priority="35" operator="containsText" text="Yes">
      <formula>NOT(ISERROR(SEARCH("Yes",R18)))</formula>
    </cfRule>
  </conditionalFormatting>
  <conditionalFormatting sqref="O9:O11 O20:O22 W9:W11 W20:W22 AE9:AE11 AE20:AE22 AM9:AM11 AM20:AM22">
    <cfRule type="containsText" dxfId="76" priority="148" operator="containsText" text="Mostly">
      <formula>NOT(ISERROR(SEARCH("Mostly",O9)))</formula>
    </cfRule>
    <cfRule type="containsText" dxfId="75" priority="149" operator="containsText" text="No">
      <formula>NOT(ISERROR(SEARCH("No",O9)))</formula>
    </cfRule>
    <cfRule type="containsText" dxfId="74" priority="150" operator="containsText" text="Yes">
      <formula>NOT(ISERROR(SEARCH("Yes",O9)))</formula>
    </cfRule>
    <cfRule type="containsText" dxfId="73" priority="151" operator="containsText" text="Not at all">
      <formula>NOT(ISERROR(SEARCH("Not at all",O9)))</formula>
    </cfRule>
    <cfRule type="containsText" dxfId="72" priority="152" operator="containsText" text="Mosty">
      <formula>NOT(ISERROR(SEARCH("Mosty",O9)))</formula>
    </cfRule>
    <cfRule type="containsText" dxfId="71" priority="153" operator="containsText" text="Partly">
      <formula>NOT(ISERROR(SEARCH("Partly",O9)))</formula>
    </cfRule>
    <cfRule type="containsText" dxfId="70" priority="154" operator="containsText" text="Yes">
      <formula>NOT(ISERROR(SEARCH("Yes",O9)))</formula>
    </cfRule>
  </conditionalFormatting>
  <conditionalFormatting sqref="P9:P11 P20:P22 X9:X11 X20:X22 AF9:AF11 AF20:AF22">
    <cfRule type="containsText" dxfId="69" priority="141" operator="containsText" text="Mostly">
      <formula>NOT(ISERROR(SEARCH("Mostly",P9)))</formula>
    </cfRule>
    <cfRule type="containsText" dxfId="68" priority="142" operator="containsText" text="No">
      <formula>NOT(ISERROR(SEARCH("No",P9)))</formula>
    </cfRule>
    <cfRule type="containsText" dxfId="67" priority="143" operator="containsText" text="Yes">
      <formula>NOT(ISERROR(SEARCH("Yes",P9)))</formula>
    </cfRule>
    <cfRule type="containsText" dxfId="66" priority="144" operator="containsText" text="Not at all">
      <formula>NOT(ISERROR(SEARCH("Not at all",P9)))</formula>
    </cfRule>
    <cfRule type="containsText" dxfId="65" priority="145" operator="containsText" text="Mosty">
      <formula>NOT(ISERROR(SEARCH("Mosty",P9)))</formula>
    </cfRule>
    <cfRule type="containsText" dxfId="64" priority="146" operator="containsText" text="Partly">
      <formula>NOT(ISERROR(SEARCH("Partly",P9)))</formula>
    </cfRule>
    <cfRule type="containsText" dxfId="63" priority="147" operator="containsText" text="Yes">
      <formula>NOT(ISERROR(SEARCH("Yes",P9)))</formula>
    </cfRule>
  </conditionalFormatting>
  <conditionalFormatting sqref="Q9:Q11 Q20:Q22 Y9:Y11 Y20:Y22 AG9:AG11 AG20:AG22">
    <cfRule type="containsText" dxfId="62" priority="134" operator="containsText" text="Mostly">
      <formula>NOT(ISERROR(SEARCH("Mostly",Q9)))</formula>
    </cfRule>
    <cfRule type="containsText" dxfId="61" priority="135" operator="containsText" text="No">
      <formula>NOT(ISERROR(SEARCH("No",Q9)))</formula>
    </cfRule>
    <cfRule type="containsText" dxfId="60" priority="136" operator="containsText" text="Yes">
      <formula>NOT(ISERROR(SEARCH("Yes",Q9)))</formula>
    </cfRule>
    <cfRule type="containsText" dxfId="59" priority="137" operator="containsText" text="Not at all">
      <formula>NOT(ISERROR(SEARCH("Not at all",Q9)))</formula>
    </cfRule>
    <cfRule type="containsText" dxfId="58" priority="138" operator="containsText" text="Mosty">
      <formula>NOT(ISERROR(SEARCH("Mosty",Q9)))</formula>
    </cfRule>
    <cfRule type="containsText" dxfId="57" priority="139" operator="containsText" text="Partly">
      <formula>NOT(ISERROR(SEARCH("Partly",Q9)))</formula>
    </cfRule>
    <cfRule type="containsText" dxfId="56" priority="140" operator="containsText" text="Yes">
      <formula>NOT(ISERROR(SEARCH("Yes",Q9)))</formula>
    </cfRule>
  </conditionalFormatting>
  <conditionalFormatting sqref="R9:R11 R20:R22 Z9:Z11 Z20:Z22 AH9:AH11 AH20:AH22">
    <cfRule type="containsText" dxfId="55" priority="127" operator="containsText" text="Mostly">
      <formula>NOT(ISERROR(SEARCH("Mostly",R9)))</formula>
    </cfRule>
    <cfRule type="containsText" dxfId="54" priority="128" operator="containsText" text="No">
      <formula>NOT(ISERROR(SEARCH("No",R9)))</formula>
    </cfRule>
    <cfRule type="containsText" dxfId="53" priority="129" operator="containsText" text="Yes">
      <formula>NOT(ISERROR(SEARCH("Yes",R9)))</formula>
    </cfRule>
    <cfRule type="containsText" dxfId="52" priority="130" operator="containsText" text="Not at all">
      <formula>NOT(ISERROR(SEARCH("Not at all",R9)))</formula>
    </cfRule>
    <cfRule type="containsText" dxfId="51" priority="131" operator="containsText" text="Mosty">
      <formula>NOT(ISERROR(SEARCH("Mosty",R9)))</formula>
    </cfRule>
    <cfRule type="containsText" dxfId="50" priority="132" operator="containsText" text="Partly">
      <formula>NOT(ISERROR(SEARCH("Partly",R9)))</formula>
    </cfRule>
    <cfRule type="containsText" dxfId="49" priority="133" operator="containsText" text="Yes">
      <formula>NOT(ISERROR(SEARCH("Yes",R9)))</formula>
    </cfRule>
  </conditionalFormatting>
  <conditionalFormatting sqref="L18:L19 T18:T19 AB18:AB19 AJ18:AJ19">
    <cfRule type="containsText" dxfId="48" priority="113" operator="containsText" text="Mostly">
      <formula>NOT(ISERROR(SEARCH("Mostly",L18)))</formula>
    </cfRule>
    <cfRule type="containsText" dxfId="47" priority="114" operator="containsText" text="No">
      <formula>NOT(ISERROR(SEARCH("No",L18)))</formula>
    </cfRule>
    <cfRule type="containsText" dxfId="46" priority="115" operator="containsText" text="Yes">
      <formula>NOT(ISERROR(SEARCH("Yes",L18)))</formula>
    </cfRule>
    <cfRule type="containsText" dxfId="45" priority="116" operator="containsText" text="Not at all">
      <formula>NOT(ISERROR(SEARCH("Not at all",L18)))</formula>
    </cfRule>
    <cfRule type="containsText" dxfId="44" priority="117" operator="containsText" text="Mosty">
      <formula>NOT(ISERROR(SEARCH("Mosty",L18)))</formula>
    </cfRule>
    <cfRule type="containsText" dxfId="43" priority="118" operator="containsText" text="Partly">
      <formula>NOT(ISERROR(SEARCH("Partly",L18)))</formula>
    </cfRule>
    <cfRule type="containsText" dxfId="42" priority="119" operator="containsText" text="Yes">
      <formula>NOT(ISERROR(SEARCH("Yes",L18)))</formula>
    </cfRule>
  </conditionalFormatting>
  <conditionalFormatting sqref="M13:M16 U13:U16 AC13:AC16 AK13:AK16 M24:M38 U24:U38 AC24:AC38 AK24:AK38">
    <cfRule type="containsText" dxfId="41" priority="106" operator="containsText" text="Mostly">
      <formula>NOT(ISERROR(SEARCH("Mostly",M13)))</formula>
    </cfRule>
    <cfRule type="containsText" dxfId="40" priority="107" operator="containsText" text="No">
      <formula>NOT(ISERROR(SEARCH("No",M13)))</formula>
    </cfRule>
    <cfRule type="containsText" dxfId="39" priority="108" operator="containsText" text="Yes">
      <formula>NOT(ISERROR(SEARCH("Yes",M13)))</formula>
    </cfRule>
    <cfRule type="containsText" dxfId="38" priority="109" operator="containsText" text="Not at all">
      <formula>NOT(ISERROR(SEARCH("Not at all",M13)))</formula>
    </cfRule>
    <cfRule type="containsText" dxfId="37" priority="110" operator="containsText" text="Mosty">
      <formula>NOT(ISERROR(SEARCH("Mosty",M13)))</formula>
    </cfRule>
    <cfRule type="containsText" dxfId="36" priority="111" operator="containsText" text="Partly">
      <formula>NOT(ISERROR(SEARCH("Partly",M13)))</formula>
    </cfRule>
    <cfRule type="containsText" dxfId="35" priority="112" operator="containsText" text="Yes">
      <formula>NOT(ISERROR(SEARCH("Yes",M13)))</formula>
    </cfRule>
  </conditionalFormatting>
  <conditionalFormatting sqref="M18:M19 U18:U19 AC18:AC19 AK18:AK19">
    <cfRule type="containsText" dxfId="34" priority="99" operator="containsText" text="Mostly">
      <formula>NOT(ISERROR(SEARCH("Mostly",M18)))</formula>
    </cfRule>
    <cfRule type="containsText" dxfId="33" priority="100" operator="containsText" text="No">
      <formula>NOT(ISERROR(SEARCH("No",M18)))</formula>
    </cfRule>
    <cfRule type="containsText" dxfId="32" priority="101" operator="containsText" text="Yes">
      <formula>NOT(ISERROR(SEARCH("Yes",M18)))</formula>
    </cfRule>
    <cfRule type="containsText" dxfId="31" priority="102" operator="containsText" text="Not at all">
      <formula>NOT(ISERROR(SEARCH("Not at all",M18)))</formula>
    </cfRule>
    <cfRule type="containsText" dxfId="30" priority="103" operator="containsText" text="Mosty">
      <formula>NOT(ISERROR(SEARCH("Mosty",M18)))</formula>
    </cfRule>
    <cfRule type="containsText" dxfId="29" priority="104" operator="containsText" text="Partly">
      <formula>NOT(ISERROR(SEARCH("Partly",M18)))</formula>
    </cfRule>
    <cfRule type="containsText" dxfId="28" priority="105" operator="containsText" text="Yes">
      <formula>NOT(ISERROR(SEARCH("Yes",M18)))</formula>
    </cfRule>
  </conditionalFormatting>
  <conditionalFormatting sqref="N13:N16 V13:V16 AD13:AD16 AL13:AL16 N24:N38 V24:V38 AD24:AD38 AL24:AL38">
    <cfRule type="containsText" dxfId="27" priority="92" operator="containsText" text="Mostly">
      <formula>NOT(ISERROR(SEARCH("Mostly",N13)))</formula>
    </cfRule>
    <cfRule type="containsText" dxfId="26" priority="93" operator="containsText" text="No">
      <formula>NOT(ISERROR(SEARCH("No",N13)))</formula>
    </cfRule>
    <cfRule type="containsText" dxfId="25" priority="94" operator="containsText" text="Yes">
      <formula>NOT(ISERROR(SEARCH("Yes",N13)))</formula>
    </cfRule>
    <cfRule type="containsText" dxfId="24" priority="95" operator="containsText" text="Not at all">
      <formula>NOT(ISERROR(SEARCH("Not at all",N13)))</formula>
    </cfRule>
    <cfRule type="containsText" dxfId="23" priority="96" operator="containsText" text="Mosty">
      <formula>NOT(ISERROR(SEARCH("Mosty",N13)))</formula>
    </cfRule>
    <cfRule type="containsText" dxfId="22" priority="97" operator="containsText" text="Partly">
      <formula>NOT(ISERROR(SEARCH("Partly",N13)))</formula>
    </cfRule>
    <cfRule type="containsText" dxfId="21" priority="98" operator="containsText" text="Yes">
      <formula>NOT(ISERROR(SEARCH("Yes",N13)))</formula>
    </cfRule>
  </conditionalFormatting>
  <conditionalFormatting sqref="N18:N19 V18:V19 AD18:AD19 AL18:AL19">
    <cfRule type="containsText" dxfId="20" priority="85" operator="containsText" text="Mostly">
      <formula>NOT(ISERROR(SEARCH("Mostly",N18)))</formula>
    </cfRule>
    <cfRule type="containsText" dxfId="19" priority="86" operator="containsText" text="No">
      <formula>NOT(ISERROR(SEARCH("No",N18)))</formula>
    </cfRule>
    <cfRule type="containsText" dxfId="18" priority="87" operator="containsText" text="Yes">
      <formula>NOT(ISERROR(SEARCH("Yes",N18)))</formula>
    </cfRule>
    <cfRule type="containsText" dxfId="17" priority="88" operator="containsText" text="Not at all">
      <formula>NOT(ISERROR(SEARCH("Not at all",N18)))</formula>
    </cfRule>
    <cfRule type="containsText" dxfId="16" priority="89" operator="containsText" text="Mosty">
      <formula>NOT(ISERROR(SEARCH("Mosty",N18)))</formula>
    </cfRule>
    <cfRule type="containsText" dxfId="15" priority="90" operator="containsText" text="Partly">
      <formula>NOT(ISERROR(SEARCH("Partly",N18)))</formula>
    </cfRule>
    <cfRule type="containsText" dxfId="14" priority="91" operator="containsText" text="Yes">
      <formula>NOT(ISERROR(SEARCH("Yes",N18)))</formula>
    </cfRule>
  </conditionalFormatting>
  <conditionalFormatting sqref="O13:O16 W13:W16 AE13:AE16 AM13:AM16 O24:O38 W24:W38 AE24:AE38 AM24:AM38">
    <cfRule type="containsText" dxfId="13" priority="78" operator="containsText" text="Mostly">
      <formula>NOT(ISERROR(SEARCH("Mostly",O13)))</formula>
    </cfRule>
    <cfRule type="containsText" dxfId="12" priority="79" operator="containsText" text="No">
      <formula>NOT(ISERROR(SEARCH("No",O13)))</formula>
    </cfRule>
    <cfRule type="containsText" dxfId="11" priority="80" operator="containsText" text="Yes">
      <formula>NOT(ISERROR(SEARCH("Yes",O13)))</formula>
    </cfRule>
    <cfRule type="containsText" dxfId="10" priority="81" operator="containsText" text="Not at all">
      <formula>NOT(ISERROR(SEARCH("Not at all",O13)))</formula>
    </cfRule>
    <cfRule type="containsText" dxfId="9" priority="82" operator="containsText" text="Mosty">
      <formula>NOT(ISERROR(SEARCH("Mosty",O13)))</formula>
    </cfRule>
    <cfRule type="containsText" dxfId="8" priority="83" operator="containsText" text="Partly">
      <formula>NOT(ISERROR(SEARCH("Partly",O13)))</formula>
    </cfRule>
    <cfRule type="containsText" dxfId="7" priority="84" operator="containsText" text="Yes">
      <formula>NOT(ISERROR(SEARCH("Yes",O13)))</formula>
    </cfRule>
  </conditionalFormatting>
  <conditionalFormatting sqref="O18:O19 W18:W19 AE18:AE19 AM18:AM19">
    <cfRule type="containsText" dxfId="6" priority="71" operator="containsText" text="Mostly">
      <formula>NOT(ISERROR(SEARCH("Mostly",O18)))</formula>
    </cfRule>
    <cfRule type="containsText" dxfId="5" priority="72" operator="containsText" text="No">
      <formula>NOT(ISERROR(SEARCH("No",O18)))</formula>
    </cfRule>
    <cfRule type="containsText" dxfId="4" priority="73" operator="containsText" text="Yes">
      <formula>NOT(ISERROR(SEARCH("Yes",O18)))</formula>
    </cfRule>
    <cfRule type="containsText" dxfId="3" priority="74" operator="containsText" text="Not at all">
      <formula>NOT(ISERROR(SEARCH("Not at all",O18)))</formula>
    </cfRule>
    <cfRule type="containsText" dxfId="2" priority="75" operator="containsText" text="Mosty">
      <formula>NOT(ISERROR(SEARCH("Mosty",O18)))</formula>
    </cfRule>
    <cfRule type="containsText" dxfId="1" priority="76" operator="containsText" text="Partly">
      <formula>NOT(ISERROR(SEARCH("Partly",O18)))</formula>
    </cfRule>
    <cfRule type="containsText" dxfId="0" priority="77" operator="containsText" text="Yes">
      <formula>NOT(ISERROR(SEARCH("Yes",O18)))</formula>
    </cfRule>
  </conditionalFormatting>
  <dataValidations disablePrompts="1" count="1">
    <dataValidation type="list" allowBlank="1" showInputMessage="1" showErrorMessage="1" sqref="C1">
      <formula1>"HIV/AIDS , TB, Malaria"</formula1>
    </dataValidation>
  </dataValidations>
  <pageMargins left="0.25" right="0.25" top="0.75" bottom="0.75" header="0.3" footer="0.3"/>
  <pageSetup paperSize="8" orientation="landscape" r:id="rId1"/>
  <headerFooter>
    <oddHeader>&amp;L&amp;G</oddHeader>
    <oddFooter>&amp;L&amp;"Arial,Italic"&amp;8Monitoring and Evaluation Assessment Template - Health Facility</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SharedContentType xmlns="Microsoft.SharePoint.Taxonomy.ContentTypeSync" SourceId="c097f1e6-5941-48e7-ac45-8c5509127d4f" ContentTypeId="0x01010014768F94803F42BEA62C5B7969543DC7" PreviousValue="false"/>
</file>

<file path=customXml/item3.xml><?xml version="1.0" encoding="utf-8"?>
<ct:contentTypeSchema xmlns:ct="http://schemas.microsoft.com/office/2006/metadata/contentType" xmlns:ma="http://schemas.microsoft.com/office/2006/metadata/properties/metaAttributes" ct:_="" ma:_="" ma:contentTypeName="Working Document" ma:contentTypeID="0x01010014768F94803F42BEA62C5B7969543DC70023C877EEEC2B4D4489F15C9926FF48C8" ma:contentTypeVersion="127" ma:contentTypeDescription="A Word document." ma:contentTypeScope="" ma:versionID="7e5afd7b523091ae4bdfe2e075f012c6">
  <xsd:schema xmlns:xsd="http://www.w3.org/2001/XMLSchema" xmlns:xs="http://www.w3.org/2001/XMLSchema" xmlns:p="http://schemas.microsoft.com/office/2006/metadata/properties" xmlns:ns2="fa473315-44a4-4518-8a4f-31f7017f3642" targetNamespace="http://schemas.microsoft.com/office/2006/metadata/properties" ma:root="true" ma:fieldsID="aae1572b91b3c34df38f91cee44eac3a" ns2:_="">
    <xsd:import namespace="fa473315-44a4-4518-8a4f-31f7017f3642"/>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473315-44a4-4518-8a4f-31f7017f3642"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fa473315-44a4-4518-8a4f-31f7017f3642">FYACPHA5NQ3C-1827838651-156</_dlc_DocId>
    <_dlc_DocIdUrl xmlns="fa473315-44a4-4518-8a4f-31f7017f3642">
      <Url>https://tgf.sharepoint.com/sites/TSGMT4/MHUB/_layouts/15/DocIdRedir.aspx?ID=FYACPHA5NQ3C-1827838651-156</Url>
      <Description>FYACPHA5NQ3C-1827838651-156</Description>
    </_dlc_DocIdUrl>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22C4FD-B903-4567-93CF-1635FA45A1FE}">
  <ds:schemaRefs>
    <ds:schemaRef ds:uri="http://schemas.microsoft.com/sharepoint/events"/>
  </ds:schemaRefs>
</ds:datastoreItem>
</file>

<file path=customXml/itemProps2.xml><?xml version="1.0" encoding="utf-8"?>
<ds:datastoreItem xmlns:ds="http://schemas.openxmlformats.org/officeDocument/2006/customXml" ds:itemID="{4E6B5E61-3F52-4F2C-AC33-160444151ED5}">
  <ds:schemaRefs>
    <ds:schemaRef ds:uri="Microsoft.SharePoint.Taxonomy.ContentTypeSync"/>
  </ds:schemaRefs>
</ds:datastoreItem>
</file>

<file path=customXml/itemProps3.xml><?xml version="1.0" encoding="utf-8"?>
<ds:datastoreItem xmlns:ds="http://schemas.openxmlformats.org/officeDocument/2006/customXml" ds:itemID="{F30DE9E7-45A2-4A20-BD93-5B925E98E0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473315-44a4-4518-8a4f-31f7017f36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7171144-4213-44CB-87AF-59DD83B092E8}">
  <ds:schemaRefs>
    <ds:schemaRef ds:uri="http://schemas.microsoft.com/office/2006/documentManagement/types"/>
    <ds:schemaRef ds:uri="http://schemas.microsoft.com/office/2006/metadata/properties"/>
    <ds:schemaRef ds:uri="http://schemas.openxmlformats.org/package/2006/metadata/core-properties"/>
    <ds:schemaRef ds:uri="http://purl.org/dc/terms/"/>
    <ds:schemaRef ds:uri="http://purl.org/dc/dcmitype/"/>
    <ds:schemaRef ds:uri="http://www.w3.org/XML/1998/namespace"/>
    <ds:schemaRef ds:uri="http://schemas.microsoft.com/office/infopath/2007/PartnerControls"/>
    <ds:schemaRef ds:uri="fa473315-44a4-4518-8a4f-31f7017f3642"/>
    <ds:schemaRef ds:uri="http://purl.org/dc/elements/1.1/"/>
  </ds:schemaRefs>
</ds:datastoreItem>
</file>

<file path=customXml/itemProps5.xml><?xml version="1.0" encoding="utf-8"?>
<ds:datastoreItem xmlns:ds="http://schemas.openxmlformats.org/officeDocument/2006/customXml" ds:itemID="{B14ACA81-08E2-4A7F-AB41-1BBD05B9522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9</vt:i4>
      </vt:variant>
    </vt:vector>
  </HeadingPairs>
  <TitlesOfParts>
    <vt:vector size="17" baseType="lpstr">
      <vt:lpstr>Title</vt:lpstr>
      <vt:lpstr>facility identification</vt:lpstr>
      <vt:lpstr>m&amp;e structure and function </vt:lpstr>
      <vt:lpstr>reporting guidelines</vt:lpstr>
      <vt:lpstr>data collection forms</vt:lpstr>
      <vt:lpstr>data quality &amp; supervision</vt:lpstr>
      <vt:lpstr>data storage &amp; protection</vt:lpstr>
      <vt:lpstr>Overall Systems assessment</vt:lpstr>
      <vt:lpstr>'data collection forms'!Print_Area</vt:lpstr>
      <vt:lpstr>'data quality &amp; supervision'!Print_Area</vt:lpstr>
      <vt:lpstr>'data storage &amp; protection'!Print_Area</vt:lpstr>
      <vt:lpstr>'facility identification'!Print_Area</vt:lpstr>
      <vt:lpstr>'m&amp;e structure and function '!Print_Area</vt:lpstr>
      <vt:lpstr>'Overall Systems assessment'!Print_Area</vt:lpstr>
      <vt:lpstr>'reporting guidelines'!Print_Area</vt:lpstr>
      <vt:lpstr>Title!Print_Area</vt:lpstr>
      <vt:lpstr>'facility identification'!Print_Titles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Brian Kanyika</dc:creator>
  <cp:lastModifiedBy>Susanne Reichelt</cp:lastModifiedBy>
  <cp:lastPrinted>2017-01-26T14:15:51Z</cp:lastPrinted>
  <dcterms:created xsi:type="dcterms:W3CDTF">2016-02-11T13:07:34Z</dcterms:created>
  <dcterms:modified xsi:type="dcterms:W3CDTF">2017-01-26T14:19:41Z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0x01010014768F94803F42BEA62C5B7969543DC70023C877EEEC2B4D4489F15C9926FF48C8</vt:lpwstr>
  </property>
  <property fmtid="{D5CDD505-2E9C-101B-9397-08002B2CF9AE}" pid="3" name="_dlc_DocIdItemGuid">
    <vt:lpwstr>32afba05-3c18-4261-b6bf-871ef3a022f3</vt:lpwstr>
  </property>
</Properties>
</file>